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385" activeTab="1"/>
  </bookViews>
  <sheets>
    <sheet name="مصروفات" sheetId="1" r:id="rId1"/>
    <sheet name="ايرادات" sheetId="3" r:id="rId2"/>
    <sheet name="يناير1" sheetId="4" r:id="rId3"/>
    <sheet name="مارس3" sheetId="5" r:id="rId4"/>
  </sheets>
  <definedNames>
    <definedName name="_xlnm._FilterDatabase" localSheetId="0" hidden="1">مصروفات!$A$1:$K$120</definedName>
  </definedNames>
  <calcPr calcId="125725"/>
</workbook>
</file>

<file path=xl/calcChain.xml><?xml version="1.0" encoding="utf-8"?>
<calcChain xmlns="http://schemas.openxmlformats.org/spreadsheetml/2006/main">
  <c r="L5" i="3"/>
  <c r="L2"/>
  <c r="K2"/>
  <c r="K3"/>
  <c r="L3" s="1"/>
  <c r="K4"/>
  <c r="L4" s="1"/>
  <c r="K5"/>
  <c r="K6"/>
  <c r="K7"/>
  <c r="K8"/>
  <c r="K9"/>
  <c r="K10"/>
  <c r="K11"/>
  <c r="K12"/>
  <c r="K13"/>
  <c r="G119" i="1" l="1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59"/>
  <c r="G60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3"/>
  <c r="G4"/>
  <c r="G5"/>
  <c r="G6"/>
  <c r="G7"/>
  <c r="G2"/>
</calcChain>
</file>

<file path=xl/sharedStrings.xml><?xml version="1.0" encoding="utf-8"?>
<sst xmlns="http://schemas.openxmlformats.org/spreadsheetml/2006/main" count="775" uniqueCount="218">
  <si>
    <t xml:space="preserve">رقم الفاتورة </t>
  </si>
  <si>
    <t xml:space="preserve">الصنف </t>
  </si>
  <si>
    <t>العدد</t>
  </si>
  <si>
    <t xml:space="preserve">القيمة  </t>
  </si>
  <si>
    <t>الاجمالي</t>
  </si>
  <si>
    <t>للورشة</t>
  </si>
  <si>
    <t>اسم المورد</t>
  </si>
  <si>
    <t>تاريخ الفاتورة</t>
  </si>
  <si>
    <t>ام دي اف 15 مم ابو حصان</t>
  </si>
  <si>
    <t>المعرض</t>
  </si>
  <si>
    <t>نوع الترحيل</t>
  </si>
  <si>
    <t>تاسيس</t>
  </si>
  <si>
    <t>ابو نضال</t>
  </si>
  <si>
    <t>الاخشاب الحديثة</t>
  </si>
  <si>
    <t xml:space="preserve">ام دي اف 11 مم </t>
  </si>
  <si>
    <t xml:space="preserve">ام دي اف 8 مم </t>
  </si>
  <si>
    <t xml:space="preserve">ام دي اف 17 مم </t>
  </si>
  <si>
    <t xml:space="preserve">سنديان وجهيين ام دي اف 18 مم </t>
  </si>
  <si>
    <t>شوح خشب روماني</t>
  </si>
  <si>
    <t>عالم الرواد</t>
  </si>
  <si>
    <t>مجابد سرير</t>
  </si>
  <si>
    <t>مجابد دولاب</t>
  </si>
  <si>
    <t>ريش</t>
  </si>
  <si>
    <t>بوية</t>
  </si>
  <si>
    <t xml:space="preserve">روله بوية </t>
  </si>
  <si>
    <t>صالحة عبدالعزيز بخاري</t>
  </si>
  <si>
    <t>مراتب سرير</t>
  </si>
  <si>
    <t>مخدات</t>
  </si>
  <si>
    <t>المهيدب لمواد النجارة</t>
  </si>
  <si>
    <t>شاكوش</t>
  </si>
  <si>
    <t>براغي سن صاج تايواني8\5*5</t>
  </si>
  <si>
    <t>براغي سن صاج تايواني4\3*6</t>
  </si>
  <si>
    <t>مسمار خشب وطني</t>
  </si>
  <si>
    <t xml:space="preserve">سنفرة دائري للخشب </t>
  </si>
  <si>
    <t>غراء خشب</t>
  </si>
  <si>
    <t xml:space="preserve">مقص صاج </t>
  </si>
  <si>
    <t>فرشة بوية</t>
  </si>
  <si>
    <t>منشار خشب الماني</t>
  </si>
  <si>
    <t xml:space="preserve">كفوف عمال </t>
  </si>
  <si>
    <t>كمامة غبار</t>
  </si>
  <si>
    <t>مفك براغي</t>
  </si>
  <si>
    <t xml:space="preserve">صاروخ ياباني </t>
  </si>
  <si>
    <t>مبرد مثلث امريكي</t>
  </si>
  <si>
    <t>قلب كيلون خشب</t>
  </si>
  <si>
    <t>سنفرة قماش هولندي</t>
  </si>
  <si>
    <t>مفصلات الماني قاعدة مفتوحة</t>
  </si>
  <si>
    <t>الجعيدي للتجارة</t>
  </si>
  <si>
    <t xml:space="preserve">فورميكا 2.7  </t>
  </si>
  <si>
    <t>ميزان</t>
  </si>
  <si>
    <t>مسمار هواء</t>
  </si>
  <si>
    <t>اقلام رصاص</t>
  </si>
  <si>
    <t>قفل</t>
  </si>
  <si>
    <t>موكيت</t>
  </si>
  <si>
    <t>مفروشات الحميد</t>
  </si>
  <si>
    <t>بطانيات</t>
  </si>
  <si>
    <t>العبدالقارد  للمفارش</t>
  </si>
  <si>
    <t xml:space="preserve">انسجام للتجارة </t>
  </si>
  <si>
    <t>نسدس بوية</t>
  </si>
  <si>
    <t>فلتر مسدس</t>
  </si>
  <si>
    <t>بيت الايثار للتجارة</t>
  </si>
  <si>
    <t>وحلة</t>
  </si>
  <si>
    <t>متر</t>
  </si>
  <si>
    <t>ورشة الدوسري</t>
  </si>
  <si>
    <t>باب حديد للورشة</t>
  </si>
  <si>
    <t>ملازم نجار الماني شكل T</t>
  </si>
  <si>
    <t>ملازم نجار الماني 100*30سم</t>
  </si>
  <si>
    <t>باجنيد للاخشاب</t>
  </si>
  <si>
    <t>ورشة كود</t>
  </si>
  <si>
    <t xml:space="preserve">طاولة  حديد </t>
  </si>
  <si>
    <t>مستهلك</t>
  </si>
  <si>
    <t>عاديل عبدالعزيز للكهرباء</t>
  </si>
  <si>
    <t>ادوات كهرباء</t>
  </si>
  <si>
    <t>ساس العربية</t>
  </si>
  <si>
    <t>جلبة</t>
  </si>
  <si>
    <t>منشار زاوية ياباني 355 ملم</t>
  </si>
  <si>
    <t>صينية منشار خشب الماني 35سم</t>
  </si>
  <si>
    <t>ريشة راوتر ايطالي</t>
  </si>
  <si>
    <t>شركة خشيم</t>
  </si>
  <si>
    <t>كمبرسر هواء 150ليتر</t>
  </si>
  <si>
    <t xml:space="preserve">منشار دائري مع المكينة </t>
  </si>
  <si>
    <t>شفرة منشار دائري</t>
  </si>
  <si>
    <t>رنان الرياض</t>
  </si>
  <si>
    <t>لفة لى حلزوني 15 متر</t>
  </si>
  <si>
    <t>لفة لى ماليزي 20 متر</t>
  </si>
  <si>
    <t>طقم كوبلمنج كت</t>
  </si>
  <si>
    <t>مسدس هواء ايطالي</t>
  </si>
  <si>
    <t>شركة السعد الباوردي</t>
  </si>
  <si>
    <t>ادوات نجارة</t>
  </si>
  <si>
    <t xml:space="preserve">محلات البراك </t>
  </si>
  <si>
    <t xml:space="preserve">طقم ربشة راوتر </t>
  </si>
  <si>
    <t>زاوية نجار اسود</t>
  </si>
  <si>
    <t>بكت ريشة مفك مربع</t>
  </si>
  <si>
    <t>ربشة مفك مربع اصلي</t>
  </si>
  <si>
    <t>التميمي</t>
  </si>
  <si>
    <t>مركز السهلي</t>
  </si>
  <si>
    <t>مكسنة سنفرة مستعمل</t>
  </si>
  <si>
    <t>المطيري</t>
  </si>
  <si>
    <t>محل ابو عبدالعزيز</t>
  </si>
  <si>
    <t>اعمال سباكة  وكهرباء</t>
  </si>
  <si>
    <t>الغنام</t>
  </si>
  <si>
    <t xml:space="preserve">سليمان عبدالله الدريهم </t>
  </si>
  <si>
    <t>تنظيف الخزان</t>
  </si>
  <si>
    <t>النقليات</t>
  </si>
  <si>
    <t>اجور نقل</t>
  </si>
  <si>
    <t xml:space="preserve">ريكات للنجارة </t>
  </si>
  <si>
    <t xml:space="preserve">اعمال حدادة </t>
  </si>
  <si>
    <t>ابراهيم الخثران</t>
  </si>
  <si>
    <t>اعمال نجارة</t>
  </si>
  <si>
    <t>الصيانة</t>
  </si>
  <si>
    <t>تنظيف وتركيب المكيفات</t>
  </si>
  <si>
    <t xml:space="preserve">السهلي </t>
  </si>
  <si>
    <t xml:space="preserve">علبة مسمار صلب طويل </t>
  </si>
  <si>
    <t>محمد المهيدب</t>
  </si>
  <si>
    <t>مرابيع 5*5*400</t>
  </si>
  <si>
    <t xml:space="preserve">مسمار صلب هولندي </t>
  </si>
  <si>
    <t>براغي جبس اسود تايون 7*2</t>
  </si>
  <si>
    <t>براغي جبس اسود تايون 3*8</t>
  </si>
  <si>
    <t>خابور بلاستيك سوري 6مم</t>
  </si>
  <si>
    <t>ريشة جدار الماني 6مم</t>
  </si>
  <si>
    <t>مسكة دولاب صغير</t>
  </si>
  <si>
    <t xml:space="preserve">كيلون درج </t>
  </si>
  <si>
    <t xml:space="preserve">مصاريف </t>
  </si>
  <si>
    <t>معرض الطائف</t>
  </si>
  <si>
    <t xml:space="preserve">كرتون سيلر </t>
  </si>
  <si>
    <t xml:space="preserve">كلوسين </t>
  </si>
  <si>
    <t>ورق سنفرة  بكت</t>
  </si>
  <si>
    <t xml:space="preserve">الزهيري للدهانات </t>
  </si>
  <si>
    <t>ادوات اخرى</t>
  </si>
  <si>
    <t>زان 18 ام دي اف</t>
  </si>
  <si>
    <t>زان 3  ام دي اف وجه</t>
  </si>
  <si>
    <t>سنديان 18 ام دي اف ريلكو</t>
  </si>
  <si>
    <t xml:space="preserve">سنديان 6 ام دي اف </t>
  </si>
  <si>
    <t xml:space="preserve">زان 6 ام دي اف </t>
  </si>
  <si>
    <t>مسمار دباسة هواء 40</t>
  </si>
  <si>
    <t>مسمار دباسة هواء 25</t>
  </si>
  <si>
    <t>مسمار دباسة هواء 30</t>
  </si>
  <si>
    <t xml:space="preserve">متر تايواني </t>
  </si>
  <si>
    <t>h</t>
  </si>
  <si>
    <t>من حساب</t>
  </si>
  <si>
    <t>الاهلي/ حـ العهدة</t>
  </si>
  <si>
    <t>من مصاريف</t>
  </si>
  <si>
    <t>عقد 1</t>
  </si>
  <si>
    <t>عقد 2</t>
  </si>
  <si>
    <t>عقد 3</t>
  </si>
  <si>
    <t>عقد 4</t>
  </si>
  <si>
    <t>عقد 5</t>
  </si>
  <si>
    <t>عقد 6</t>
  </si>
  <si>
    <t>عقد 7</t>
  </si>
  <si>
    <t>مشتريات</t>
  </si>
  <si>
    <t>الغفيلي</t>
  </si>
  <si>
    <t>عبدالله الحماد</t>
  </si>
  <si>
    <t>اجمالي الدفعات</t>
  </si>
  <si>
    <t>الدفعة الاخيرة</t>
  </si>
  <si>
    <t>الدفعة الثانية</t>
  </si>
  <si>
    <t xml:space="preserve">الدفعة الاولى </t>
  </si>
  <si>
    <t xml:space="preserve">قيمة العقد </t>
  </si>
  <si>
    <t xml:space="preserve">اسم العميل </t>
  </si>
  <si>
    <t xml:space="preserve">رقم العقد </t>
  </si>
  <si>
    <t xml:space="preserve">تاريخ العقد </t>
  </si>
  <si>
    <t xml:space="preserve">تلفون العميل </t>
  </si>
  <si>
    <t xml:space="preserve">عنوان العميل </t>
  </si>
  <si>
    <t>نهاية العقد</t>
  </si>
  <si>
    <t>باقي الحساب</t>
  </si>
  <si>
    <t>عقد 8</t>
  </si>
  <si>
    <t>عقد 9</t>
  </si>
  <si>
    <t>عقد 10</t>
  </si>
  <si>
    <t>عقد 11</t>
  </si>
  <si>
    <t>عقد 12</t>
  </si>
  <si>
    <t>عقد 13</t>
  </si>
  <si>
    <t>عقد 14</t>
  </si>
  <si>
    <t xml:space="preserve">محمد السعيد </t>
  </si>
  <si>
    <t xml:space="preserve">على الشهري </t>
  </si>
  <si>
    <t>ابونضال</t>
  </si>
  <si>
    <t>كروسين</t>
  </si>
  <si>
    <t>بوية سوداء</t>
  </si>
  <si>
    <t xml:space="preserve">معجون سنديان </t>
  </si>
  <si>
    <t>معجون ريتفر</t>
  </si>
  <si>
    <t>طقم ريشة  منشار</t>
  </si>
  <si>
    <t>سحاب 45سم</t>
  </si>
  <si>
    <t>سحاب 40سم</t>
  </si>
  <si>
    <t>سلر</t>
  </si>
  <si>
    <t>تنر</t>
  </si>
  <si>
    <t>بودرة</t>
  </si>
  <si>
    <t>غراء</t>
  </si>
  <si>
    <t>ادوات ورشة</t>
  </si>
  <si>
    <t>توصيلة سلك كهرباء</t>
  </si>
  <si>
    <t>سحابات</t>
  </si>
  <si>
    <t xml:space="preserve">مفصلات </t>
  </si>
  <si>
    <t>مجابد</t>
  </si>
  <si>
    <t>لكر</t>
  </si>
  <si>
    <t>ورق سنفره 320</t>
  </si>
  <si>
    <t>دهان جوزي</t>
  </si>
  <si>
    <t>مسامير</t>
  </si>
  <si>
    <t>ورق سنفره 220</t>
  </si>
  <si>
    <t>زاوية</t>
  </si>
  <si>
    <t>دبابيس</t>
  </si>
  <si>
    <t>ام دي اف 17 مل</t>
  </si>
  <si>
    <t>ام دي اف 11 مل</t>
  </si>
  <si>
    <t>ابلاكاش سنديان 4مل</t>
  </si>
  <si>
    <t>ام دي اف 8 مل</t>
  </si>
  <si>
    <t>ام دي اف سنديان 18مل</t>
  </si>
  <si>
    <t xml:space="preserve">عبدالله </t>
  </si>
  <si>
    <t>صيانة</t>
  </si>
  <si>
    <t>صيانة للسيارة</t>
  </si>
  <si>
    <t xml:space="preserve">سلك تلفون </t>
  </si>
  <si>
    <t>للمعرض</t>
  </si>
  <si>
    <t>فارة هندي 110 A</t>
  </si>
  <si>
    <t>ام دي اف ماليزي 15مل</t>
  </si>
  <si>
    <t>ملزمة صيني</t>
  </si>
  <si>
    <t>قطع غيار مسدس هواء</t>
  </si>
  <si>
    <t xml:space="preserve">صيانة مكينة سنفرة </t>
  </si>
  <si>
    <t>صيانة مسدس هواء</t>
  </si>
  <si>
    <t>مصروف</t>
  </si>
  <si>
    <t>نقل</t>
  </si>
  <si>
    <t>بنزين</t>
  </si>
  <si>
    <t xml:space="preserve">من عهدة </t>
  </si>
  <si>
    <t xml:space="preserve">خاص بالعقد رقم </t>
  </si>
  <si>
    <t>تاريخها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</si>
</sst>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9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rightToLeft="1" workbookViewId="0">
      <pane ySplit="1" topLeftCell="A97" activePane="bottomLeft" state="frozen"/>
      <selection pane="bottomLeft" activeCell="I2" sqref="I2"/>
    </sheetView>
  </sheetViews>
  <sheetFormatPr defaultRowHeight="15"/>
  <cols>
    <col min="1" max="1" width="21" customWidth="1"/>
    <col min="2" max="2" width="12" style="4" bestFit="1" customWidth="1"/>
    <col min="3" max="3" width="11" style="1" bestFit="1" customWidth="1"/>
    <col min="4" max="4" width="24" bestFit="1" customWidth="1"/>
    <col min="5" max="7" width="9.28515625" bestFit="1" customWidth="1"/>
    <col min="8" max="8" width="11.7109375" bestFit="1" customWidth="1"/>
    <col min="9" max="9" width="17.85546875" customWidth="1"/>
    <col min="10" max="10" width="15.85546875" customWidth="1"/>
  </cols>
  <sheetData>
    <row r="1" spans="1:10">
      <c r="A1" t="s">
        <v>6</v>
      </c>
      <c r="B1" s="4" t="s">
        <v>0</v>
      </c>
      <c r="C1" s="1" t="s">
        <v>7</v>
      </c>
      <c r="D1" t="s">
        <v>1</v>
      </c>
      <c r="E1" t="s">
        <v>2</v>
      </c>
      <c r="F1" t="s">
        <v>3</v>
      </c>
      <c r="G1" t="s">
        <v>4</v>
      </c>
      <c r="H1" t="s">
        <v>10</v>
      </c>
      <c r="I1" t="s">
        <v>140</v>
      </c>
      <c r="J1" t="s">
        <v>138</v>
      </c>
    </row>
    <row r="2" spans="1:10">
      <c r="A2" t="s">
        <v>112</v>
      </c>
      <c r="B2" s="4">
        <v>17587</v>
      </c>
      <c r="C2" s="1">
        <v>39292</v>
      </c>
      <c r="D2" t="s">
        <v>8</v>
      </c>
      <c r="E2">
        <v>50</v>
      </c>
      <c r="F2">
        <v>47</v>
      </c>
      <c r="G2">
        <f>F2*E2</f>
        <v>2350</v>
      </c>
      <c r="H2" t="s">
        <v>148</v>
      </c>
      <c r="I2" t="s">
        <v>141</v>
      </c>
      <c r="J2" t="s">
        <v>12</v>
      </c>
    </row>
    <row r="3" spans="1:10">
      <c r="A3" t="s">
        <v>13</v>
      </c>
      <c r="B3" s="6">
        <v>857</v>
      </c>
      <c r="C3" s="1">
        <v>39295</v>
      </c>
      <c r="D3" t="s">
        <v>14</v>
      </c>
      <c r="E3">
        <v>10</v>
      </c>
      <c r="F3">
        <v>36</v>
      </c>
      <c r="G3">
        <f t="shared" ref="G3:G20" si="0">F3*E3</f>
        <v>360</v>
      </c>
      <c r="H3" t="s">
        <v>148</v>
      </c>
      <c r="I3" t="s">
        <v>141</v>
      </c>
      <c r="J3" t="s">
        <v>12</v>
      </c>
    </row>
    <row r="4" spans="1:10">
      <c r="A4" t="s">
        <v>13</v>
      </c>
      <c r="B4" s="6"/>
      <c r="C4" s="1">
        <v>39295</v>
      </c>
      <c r="D4" t="s">
        <v>15</v>
      </c>
      <c r="E4">
        <v>10</v>
      </c>
      <c r="F4">
        <v>27</v>
      </c>
      <c r="G4">
        <f t="shared" si="0"/>
        <v>270</v>
      </c>
      <c r="H4" t="s">
        <v>148</v>
      </c>
      <c r="I4" t="s">
        <v>141</v>
      </c>
      <c r="J4" t="s">
        <v>12</v>
      </c>
    </row>
    <row r="5" spans="1:10">
      <c r="A5" t="s">
        <v>13</v>
      </c>
      <c r="B5" s="6"/>
      <c r="C5" s="1">
        <v>39295</v>
      </c>
      <c r="D5" t="s">
        <v>16</v>
      </c>
      <c r="E5">
        <v>36</v>
      </c>
      <c r="F5">
        <v>52</v>
      </c>
      <c r="G5">
        <f t="shared" si="0"/>
        <v>1872</v>
      </c>
      <c r="H5" t="s">
        <v>148</v>
      </c>
      <c r="I5" t="s">
        <v>141</v>
      </c>
      <c r="J5" t="s">
        <v>12</v>
      </c>
    </row>
    <row r="6" spans="1:10">
      <c r="A6" t="s">
        <v>13</v>
      </c>
      <c r="B6" s="6"/>
      <c r="C6" s="1">
        <v>39295</v>
      </c>
      <c r="D6" t="s">
        <v>17</v>
      </c>
      <c r="E6">
        <v>35</v>
      </c>
      <c r="F6">
        <v>87</v>
      </c>
      <c r="G6">
        <f t="shared" si="0"/>
        <v>3045</v>
      </c>
      <c r="H6" t="s">
        <v>148</v>
      </c>
      <c r="I6" t="s">
        <v>141</v>
      </c>
      <c r="J6" t="s">
        <v>12</v>
      </c>
    </row>
    <row r="7" spans="1:10">
      <c r="A7" t="s">
        <v>13</v>
      </c>
      <c r="B7" s="6"/>
      <c r="C7" s="1">
        <v>39295</v>
      </c>
      <c r="D7" t="s">
        <v>18</v>
      </c>
      <c r="E7">
        <v>8</v>
      </c>
      <c r="F7">
        <v>12</v>
      </c>
      <c r="G7">
        <f t="shared" si="0"/>
        <v>96</v>
      </c>
      <c r="H7" t="s">
        <v>148</v>
      </c>
      <c r="I7" t="s">
        <v>141</v>
      </c>
      <c r="J7" t="s">
        <v>12</v>
      </c>
    </row>
    <row r="8" spans="1:10">
      <c r="A8" t="s">
        <v>19</v>
      </c>
      <c r="B8" s="6">
        <v>121516</v>
      </c>
      <c r="C8" s="1">
        <v>39302</v>
      </c>
      <c r="D8" t="s">
        <v>20</v>
      </c>
      <c r="E8">
        <v>12</v>
      </c>
      <c r="F8">
        <v>4</v>
      </c>
      <c r="G8">
        <f t="shared" si="0"/>
        <v>48</v>
      </c>
      <c r="H8" t="s">
        <v>148</v>
      </c>
      <c r="I8" t="s">
        <v>141</v>
      </c>
      <c r="J8" t="s">
        <v>12</v>
      </c>
    </row>
    <row r="9" spans="1:10">
      <c r="A9" t="s">
        <v>19</v>
      </c>
      <c r="B9" s="6"/>
      <c r="C9" s="1">
        <v>39302</v>
      </c>
      <c r="D9" t="s">
        <v>21</v>
      </c>
      <c r="E9">
        <v>0.5</v>
      </c>
      <c r="F9">
        <v>46</v>
      </c>
      <c r="G9">
        <f t="shared" si="0"/>
        <v>23</v>
      </c>
      <c r="H9" t="s">
        <v>148</v>
      </c>
      <c r="I9" t="s">
        <v>141</v>
      </c>
      <c r="J9" t="s">
        <v>12</v>
      </c>
    </row>
    <row r="10" spans="1:10">
      <c r="A10" t="s">
        <v>19</v>
      </c>
      <c r="B10" s="6"/>
      <c r="C10" s="1">
        <v>39302</v>
      </c>
      <c r="D10" t="s">
        <v>22</v>
      </c>
      <c r="E10">
        <v>1</v>
      </c>
      <c r="F10">
        <v>15</v>
      </c>
      <c r="G10">
        <f t="shared" si="0"/>
        <v>15</v>
      </c>
      <c r="H10" t="s">
        <v>148</v>
      </c>
      <c r="I10" t="s">
        <v>142</v>
      </c>
      <c r="J10" t="s">
        <v>12</v>
      </c>
    </row>
    <row r="11" spans="1:10">
      <c r="A11" t="s">
        <v>19</v>
      </c>
      <c r="B11" s="6"/>
      <c r="C11" s="1">
        <v>39302</v>
      </c>
      <c r="D11" t="s">
        <v>23</v>
      </c>
      <c r="E11">
        <v>1</v>
      </c>
      <c r="F11">
        <v>18</v>
      </c>
      <c r="G11">
        <f t="shared" si="0"/>
        <v>18</v>
      </c>
      <c r="H11" t="s">
        <v>148</v>
      </c>
      <c r="I11" t="s">
        <v>142</v>
      </c>
      <c r="J11" t="s">
        <v>12</v>
      </c>
    </row>
    <row r="12" spans="1:10">
      <c r="A12" t="s">
        <v>19</v>
      </c>
      <c r="B12" s="6"/>
      <c r="C12" s="1">
        <v>39302</v>
      </c>
      <c r="D12" t="s">
        <v>23</v>
      </c>
      <c r="E12">
        <v>1</v>
      </c>
      <c r="F12">
        <v>20</v>
      </c>
      <c r="G12">
        <f t="shared" si="0"/>
        <v>20</v>
      </c>
      <c r="H12" t="s">
        <v>148</v>
      </c>
      <c r="I12" t="s">
        <v>142</v>
      </c>
      <c r="J12" t="s">
        <v>12</v>
      </c>
    </row>
    <row r="13" spans="1:10">
      <c r="A13" t="s">
        <v>19</v>
      </c>
      <c r="B13" s="6"/>
      <c r="C13" s="1">
        <v>39302</v>
      </c>
      <c r="D13" t="s">
        <v>24</v>
      </c>
      <c r="E13">
        <v>1</v>
      </c>
      <c r="F13">
        <v>4</v>
      </c>
      <c r="G13">
        <f t="shared" si="0"/>
        <v>4</v>
      </c>
      <c r="H13" t="s">
        <v>148</v>
      </c>
      <c r="I13" t="s">
        <v>142</v>
      </c>
      <c r="J13" t="s">
        <v>12</v>
      </c>
    </row>
    <row r="14" spans="1:10">
      <c r="A14" t="s">
        <v>25</v>
      </c>
      <c r="B14" s="6">
        <v>1783</v>
      </c>
      <c r="C14" s="1">
        <v>39293</v>
      </c>
      <c r="D14" t="s">
        <v>26</v>
      </c>
      <c r="E14">
        <v>2</v>
      </c>
      <c r="F14">
        <v>60</v>
      </c>
      <c r="G14">
        <f t="shared" si="0"/>
        <v>120</v>
      </c>
      <c r="H14" t="s">
        <v>148</v>
      </c>
      <c r="I14" t="s">
        <v>142</v>
      </c>
      <c r="J14" t="s">
        <v>12</v>
      </c>
    </row>
    <row r="15" spans="1:10">
      <c r="A15" t="s">
        <v>25</v>
      </c>
      <c r="B15" s="6"/>
      <c r="C15" s="1">
        <v>39293</v>
      </c>
      <c r="D15" t="s">
        <v>27</v>
      </c>
      <c r="E15">
        <v>2</v>
      </c>
      <c r="F15">
        <v>7</v>
      </c>
      <c r="G15">
        <f t="shared" si="0"/>
        <v>14</v>
      </c>
      <c r="H15" t="s">
        <v>148</v>
      </c>
      <c r="I15" t="s">
        <v>142</v>
      </c>
      <c r="J15" t="s">
        <v>12</v>
      </c>
    </row>
    <row r="16" spans="1:10">
      <c r="A16" t="s">
        <v>28</v>
      </c>
      <c r="B16" s="6">
        <v>11521131299</v>
      </c>
      <c r="C16" s="1">
        <v>39296</v>
      </c>
      <c r="D16" t="s">
        <v>29</v>
      </c>
      <c r="E16">
        <v>1</v>
      </c>
      <c r="F16">
        <v>22</v>
      </c>
      <c r="G16">
        <f t="shared" si="0"/>
        <v>22</v>
      </c>
      <c r="H16" t="s">
        <v>148</v>
      </c>
      <c r="I16" t="s">
        <v>142</v>
      </c>
      <c r="J16" t="s">
        <v>12</v>
      </c>
    </row>
    <row r="17" spans="1:10">
      <c r="A17" t="s">
        <v>28</v>
      </c>
      <c r="B17" s="6"/>
      <c r="C17" s="1">
        <v>39296</v>
      </c>
      <c r="D17" t="s">
        <v>30</v>
      </c>
      <c r="E17">
        <v>1</v>
      </c>
      <c r="F17">
        <v>15</v>
      </c>
      <c r="G17">
        <f t="shared" si="0"/>
        <v>15</v>
      </c>
      <c r="H17" t="s">
        <v>148</v>
      </c>
      <c r="I17" t="s">
        <v>142</v>
      </c>
      <c r="J17" t="s">
        <v>12</v>
      </c>
    </row>
    <row r="18" spans="1:10">
      <c r="A18" t="s">
        <v>28</v>
      </c>
      <c r="B18" s="6"/>
      <c r="C18" s="1">
        <v>39296</v>
      </c>
      <c r="D18" t="s">
        <v>31</v>
      </c>
      <c r="E18">
        <v>1</v>
      </c>
      <c r="F18">
        <v>16</v>
      </c>
      <c r="G18">
        <f t="shared" si="0"/>
        <v>16</v>
      </c>
      <c r="H18" t="s">
        <v>148</v>
      </c>
      <c r="I18" t="s">
        <v>143</v>
      </c>
      <c r="J18" t="s">
        <v>12</v>
      </c>
    </row>
    <row r="19" spans="1:10">
      <c r="A19" t="s">
        <v>28</v>
      </c>
      <c r="B19" s="6"/>
      <c r="C19" s="1">
        <v>39296</v>
      </c>
      <c r="D19" t="s">
        <v>32</v>
      </c>
      <c r="E19">
        <v>2</v>
      </c>
      <c r="F19">
        <v>2</v>
      </c>
      <c r="G19">
        <f t="shared" si="0"/>
        <v>4</v>
      </c>
      <c r="H19" t="s">
        <v>148</v>
      </c>
      <c r="I19" t="s">
        <v>143</v>
      </c>
      <c r="J19" t="s">
        <v>12</v>
      </c>
    </row>
    <row r="20" spans="1:10">
      <c r="A20" t="s">
        <v>28</v>
      </c>
      <c r="B20" s="6"/>
      <c r="C20" s="1">
        <v>39296</v>
      </c>
      <c r="D20" t="s">
        <v>33</v>
      </c>
      <c r="E20">
        <v>25</v>
      </c>
      <c r="F20">
        <v>1.25</v>
      </c>
      <c r="G20">
        <f t="shared" si="0"/>
        <v>31.25</v>
      </c>
      <c r="H20" t="s">
        <v>148</v>
      </c>
      <c r="I20" t="s">
        <v>143</v>
      </c>
      <c r="J20" t="s">
        <v>12</v>
      </c>
    </row>
    <row r="21" spans="1:10">
      <c r="A21" t="s">
        <v>28</v>
      </c>
      <c r="B21" s="6"/>
      <c r="C21" s="1">
        <v>39296</v>
      </c>
      <c r="D21" t="s">
        <v>33</v>
      </c>
      <c r="E21">
        <v>25</v>
      </c>
      <c r="F21">
        <v>1.25</v>
      </c>
      <c r="G21">
        <f t="shared" ref="G21:G119" si="1">F21*E21</f>
        <v>31.25</v>
      </c>
      <c r="H21" t="s">
        <v>148</v>
      </c>
      <c r="I21" t="s">
        <v>143</v>
      </c>
      <c r="J21" t="s">
        <v>12</v>
      </c>
    </row>
    <row r="22" spans="1:10">
      <c r="A22" t="s">
        <v>28</v>
      </c>
      <c r="B22" s="6"/>
      <c r="C22" s="1">
        <v>39296</v>
      </c>
      <c r="D22" t="s">
        <v>34</v>
      </c>
      <c r="E22">
        <v>1</v>
      </c>
      <c r="F22">
        <v>22</v>
      </c>
      <c r="G22">
        <f t="shared" si="1"/>
        <v>22</v>
      </c>
      <c r="H22" t="s">
        <v>148</v>
      </c>
      <c r="I22" t="s">
        <v>143</v>
      </c>
      <c r="J22" t="s">
        <v>12</v>
      </c>
    </row>
    <row r="23" spans="1:10">
      <c r="A23" t="s">
        <v>28</v>
      </c>
      <c r="B23" s="6"/>
      <c r="C23" s="1">
        <v>39296</v>
      </c>
      <c r="D23" t="s">
        <v>35</v>
      </c>
      <c r="E23">
        <v>1</v>
      </c>
      <c r="F23">
        <v>10</v>
      </c>
      <c r="G23">
        <f t="shared" si="1"/>
        <v>10</v>
      </c>
      <c r="H23" t="s">
        <v>148</v>
      </c>
      <c r="I23" t="s">
        <v>143</v>
      </c>
      <c r="J23" t="s">
        <v>12</v>
      </c>
    </row>
    <row r="24" spans="1:10">
      <c r="A24" t="s">
        <v>28</v>
      </c>
      <c r="B24" s="6"/>
      <c r="C24" s="1">
        <v>39296</v>
      </c>
      <c r="D24" t="s">
        <v>36</v>
      </c>
      <c r="E24">
        <v>1</v>
      </c>
      <c r="F24">
        <v>1</v>
      </c>
      <c r="G24">
        <f t="shared" si="1"/>
        <v>1</v>
      </c>
      <c r="H24" t="s">
        <v>148</v>
      </c>
      <c r="I24" t="s">
        <v>143</v>
      </c>
      <c r="J24" t="s">
        <v>12</v>
      </c>
    </row>
    <row r="25" spans="1:10">
      <c r="A25" t="s">
        <v>28</v>
      </c>
      <c r="B25" s="6"/>
      <c r="C25" s="1">
        <v>39296</v>
      </c>
      <c r="D25" t="s">
        <v>37</v>
      </c>
      <c r="E25">
        <v>1</v>
      </c>
      <c r="F25">
        <v>15</v>
      </c>
      <c r="G25">
        <f t="shared" si="1"/>
        <v>15</v>
      </c>
      <c r="H25" t="s">
        <v>148</v>
      </c>
      <c r="I25" t="s">
        <v>144</v>
      </c>
      <c r="J25" t="s">
        <v>12</v>
      </c>
    </row>
    <row r="26" spans="1:10">
      <c r="A26" t="s">
        <v>28</v>
      </c>
      <c r="B26" s="6"/>
      <c r="C26" s="1">
        <v>39296</v>
      </c>
      <c r="D26" t="s">
        <v>38</v>
      </c>
      <c r="E26">
        <v>2</v>
      </c>
      <c r="F26">
        <v>2</v>
      </c>
      <c r="G26">
        <f t="shared" si="1"/>
        <v>4</v>
      </c>
      <c r="H26" t="s">
        <v>148</v>
      </c>
      <c r="I26" t="s">
        <v>144</v>
      </c>
      <c r="J26" t="s">
        <v>12</v>
      </c>
    </row>
    <row r="27" spans="1:10">
      <c r="A27" t="s">
        <v>28</v>
      </c>
      <c r="B27" s="6"/>
      <c r="C27" s="1">
        <v>39296</v>
      </c>
      <c r="D27" t="s">
        <v>39</v>
      </c>
      <c r="E27">
        <v>12</v>
      </c>
      <c r="F27">
        <v>0.75</v>
      </c>
      <c r="G27">
        <f t="shared" si="1"/>
        <v>9</v>
      </c>
      <c r="H27" t="s">
        <v>148</v>
      </c>
      <c r="I27" t="s">
        <v>144</v>
      </c>
      <c r="J27" t="s">
        <v>12</v>
      </c>
    </row>
    <row r="28" spans="1:10">
      <c r="A28" t="s">
        <v>28</v>
      </c>
      <c r="B28" s="6"/>
      <c r="C28" s="1">
        <v>39296</v>
      </c>
      <c r="D28" t="s">
        <v>40</v>
      </c>
      <c r="E28">
        <v>4</v>
      </c>
      <c r="F28">
        <v>5</v>
      </c>
      <c r="G28">
        <f t="shared" si="1"/>
        <v>20</v>
      </c>
      <c r="H28" t="s">
        <v>148</v>
      </c>
      <c r="I28" t="s">
        <v>144</v>
      </c>
      <c r="J28" t="s">
        <v>12</v>
      </c>
    </row>
    <row r="29" spans="1:10">
      <c r="A29" t="s">
        <v>28</v>
      </c>
      <c r="B29" s="6"/>
      <c r="C29" s="1">
        <v>39296</v>
      </c>
      <c r="D29" t="s">
        <v>41</v>
      </c>
      <c r="E29">
        <v>1</v>
      </c>
      <c r="F29">
        <v>231</v>
      </c>
      <c r="G29">
        <f t="shared" si="1"/>
        <v>231</v>
      </c>
      <c r="H29" t="s">
        <v>11</v>
      </c>
      <c r="I29" t="s">
        <v>5</v>
      </c>
      <c r="J29" t="s">
        <v>12</v>
      </c>
    </row>
    <row r="30" spans="1:10">
      <c r="A30" t="s">
        <v>28</v>
      </c>
      <c r="B30" s="6"/>
      <c r="C30" s="1">
        <v>39296</v>
      </c>
      <c r="D30" t="s">
        <v>42</v>
      </c>
      <c r="E30">
        <v>2</v>
      </c>
      <c r="F30">
        <v>7</v>
      </c>
      <c r="G30">
        <f t="shared" si="1"/>
        <v>14</v>
      </c>
      <c r="H30" t="s">
        <v>11</v>
      </c>
      <c r="I30" t="s">
        <v>5</v>
      </c>
      <c r="J30" t="s">
        <v>12</v>
      </c>
    </row>
    <row r="31" spans="1:10">
      <c r="A31" t="s">
        <v>28</v>
      </c>
      <c r="B31" s="6"/>
      <c r="C31" s="1">
        <v>39296</v>
      </c>
      <c r="D31" t="s">
        <v>43</v>
      </c>
      <c r="E31">
        <v>1</v>
      </c>
      <c r="F31">
        <v>18</v>
      </c>
      <c r="G31">
        <f t="shared" si="1"/>
        <v>18</v>
      </c>
      <c r="H31" t="s">
        <v>11</v>
      </c>
      <c r="I31" t="s">
        <v>5</v>
      </c>
      <c r="J31" t="s">
        <v>12</v>
      </c>
    </row>
    <row r="32" spans="1:10">
      <c r="A32" t="s">
        <v>28</v>
      </c>
      <c r="B32" s="6"/>
      <c r="C32" s="1">
        <v>39296</v>
      </c>
      <c r="D32" t="s">
        <v>44</v>
      </c>
      <c r="E32">
        <v>0.1</v>
      </c>
      <c r="F32">
        <v>185</v>
      </c>
      <c r="G32">
        <f t="shared" si="1"/>
        <v>18.5</v>
      </c>
      <c r="H32" t="s">
        <v>11</v>
      </c>
      <c r="I32" t="s">
        <v>5</v>
      </c>
      <c r="J32" t="s">
        <v>12</v>
      </c>
    </row>
    <row r="33" spans="1:10">
      <c r="A33" t="s">
        <v>28</v>
      </c>
      <c r="B33" s="6"/>
      <c r="C33" s="1">
        <v>39296</v>
      </c>
      <c r="D33" t="s">
        <v>45</v>
      </c>
      <c r="E33">
        <v>10</v>
      </c>
      <c r="F33">
        <v>2</v>
      </c>
      <c r="G33">
        <f t="shared" si="1"/>
        <v>20</v>
      </c>
      <c r="H33" t="s">
        <v>11</v>
      </c>
      <c r="I33" t="s">
        <v>5</v>
      </c>
      <c r="J33" t="s">
        <v>12</v>
      </c>
    </row>
    <row r="34" spans="1:10">
      <c r="A34" t="s">
        <v>46</v>
      </c>
      <c r="B34" s="4">
        <v>252291</v>
      </c>
      <c r="C34" s="1">
        <v>39298</v>
      </c>
      <c r="D34" t="s">
        <v>47</v>
      </c>
      <c r="E34">
        <v>2</v>
      </c>
      <c r="F34">
        <v>63</v>
      </c>
      <c r="G34">
        <f t="shared" si="1"/>
        <v>126</v>
      </c>
      <c r="H34" t="s">
        <v>11</v>
      </c>
      <c r="I34" t="s">
        <v>5</v>
      </c>
      <c r="J34" t="s">
        <v>12</v>
      </c>
    </row>
    <row r="35" spans="1:10">
      <c r="A35" t="s">
        <v>19</v>
      </c>
      <c r="B35" s="6">
        <v>121297</v>
      </c>
      <c r="C35" s="1">
        <v>39300</v>
      </c>
      <c r="D35" t="s">
        <v>48</v>
      </c>
      <c r="E35">
        <v>1</v>
      </c>
      <c r="F35">
        <v>30</v>
      </c>
      <c r="G35">
        <f t="shared" si="1"/>
        <v>30</v>
      </c>
      <c r="H35" t="s">
        <v>11</v>
      </c>
      <c r="I35" t="s">
        <v>5</v>
      </c>
      <c r="J35" t="s">
        <v>12</v>
      </c>
    </row>
    <row r="36" spans="1:10">
      <c r="A36" t="s">
        <v>19</v>
      </c>
      <c r="B36" s="6"/>
      <c r="C36" s="1">
        <v>39300</v>
      </c>
      <c r="D36" t="s">
        <v>49</v>
      </c>
      <c r="E36">
        <v>1</v>
      </c>
      <c r="F36">
        <v>30</v>
      </c>
      <c r="G36">
        <f t="shared" si="1"/>
        <v>30</v>
      </c>
      <c r="H36" t="s">
        <v>11</v>
      </c>
      <c r="I36" t="s">
        <v>5</v>
      </c>
      <c r="J36" t="s">
        <v>12</v>
      </c>
    </row>
    <row r="37" spans="1:10">
      <c r="A37" t="s">
        <v>19</v>
      </c>
      <c r="B37" s="6"/>
      <c r="C37" s="1">
        <v>39300</v>
      </c>
      <c r="D37" t="s">
        <v>40</v>
      </c>
      <c r="E37">
        <v>1</v>
      </c>
      <c r="F37">
        <v>5</v>
      </c>
      <c r="G37">
        <f t="shared" si="1"/>
        <v>5</v>
      </c>
      <c r="H37" t="s">
        <v>11</v>
      </c>
      <c r="I37" t="s">
        <v>5</v>
      </c>
      <c r="J37" t="s">
        <v>12</v>
      </c>
    </row>
    <row r="38" spans="1:10">
      <c r="A38" t="s">
        <v>19</v>
      </c>
      <c r="B38" s="6"/>
      <c r="C38" s="1">
        <v>39300</v>
      </c>
      <c r="D38" t="s">
        <v>50</v>
      </c>
      <c r="E38">
        <v>1</v>
      </c>
      <c r="F38">
        <v>5</v>
      </c>
      <c r="G38">
        <f t="shared" si="1"/>
        <v>5</v>
      </c>
      <c r="H38" t="s">
        <v>11</v>
      </c>
      <c r="I38" t="s">
        <v>5</v>
      </c>
      <c r="J38" t="s">
        <v>139</v>
      </c>
    </row>
    <row r="39" spans="1:10">
      <c r="A39" t="s">
        <v>56</v>
      </c>
      <c r="B39" s="4">
        <v>13692</v>
      </c>
      <c r="C39" s="1">
        <v>39292</v>
      </c>
      <c r="D39" s="1" t="s">
        <v>51</v>
      </c>
      <c r="E39">
        <v>2</v>
      </c>
      <c r="F39">
        <v>20</v>
      </c>
      <c r="G39">
        <f t="shared" si="1"/>
        <v>40</v>
      </c>
      <c r="H39" t="s">
        <v>11</v>
      </c>
      <c r="I39" t="s">
        <v>5</v>
      </c>
      <c r="J39" t="s">
        <v>139</v>
      </c>
    </row>
    <row r="40" spans="1:10">
      <c r="A40" t="s">
        <v>53</v>
      </c>
      <c r="B40" s="4">
        <v>756</v>
      </c>
      <c r="C40" s="1">
        <v>39293</v>
      </c>
      <c r="D40" t="s">
        <v>52</v>
      </c>
      <c r="E40">
        <v>1</v>
      </c>
      <c r="F40">
        <v>200</v>
      </c>
      <c r="G40">
        <f t="shared" si="1"/>
        <v>200</v>
      </c>
      <c r="H40" t="s">
        <v>11</v>
      </c>
      <c r="I40" t="s">
        <v>5</v>
      </c>
      <c r="J40" t="s">
        <v>139</v>
      </c>
    </row>
    <row r="41" spans="1:10">
      <c r="A41" t="s">
        <v>55</v>
      </c>
      <c r="B41" s="4">
        <v>10636</v>
      </c>
      <c r="C41" s="1">
        <v>39293</v>
      </c>
      <c r="D41" t="s">
        <v>54</v>
      </c>
      <c r="E41">
        <v>2</v>
      </c>
      <c r="F41">
        <v>75</v>
      </c>
      <c r="G41">
        <f t="shared" si="1"/>
        <v>150</v>
      </c>
      <c r="H41" t="s">
        <v>11</v>
      </c>
      <c r="I41" t="s">
        <v>5</v>
      </c>
      <c r="J41" t="s">
        <v>139</v>
      </c>
    </row>
    <row r="42" spans="1:10">
      <c r="A42" t="s">
        <v>56</v>
      </c>
      <c r="B42" s="6">
        <v>13690</v>
      </c>
      <c r="C42" s="1">
        <v>39292</v>
      </c>
      <c r="D42" t="s">
        <v>57</v>
      </c>
      <c r="E42">
        <v>1</v>
      </c>
      <c r="F42">
        <v>180</v>
      </c>
      <c r="G42">
        <f t="shared" si="1"/>
        <v>180</v>
      </c>
      <c r="H42" t="s">
        <v>11</v>
      </c>
      <c r="I42" t="s">
        <v>5</v>
      </c>
      <c r="J42" t="s">
        <v>139</v>
      </c>
    </row>
    <row r="43" spans="1:10">
      <c r="A43" t="s">
        <v>56</v>
      </c>
      <c r="B43" s="6"/>
      <c r="C43" s="1">
        <v>39292</v>
      </c>
      <c r="D43" t="s">
        <v>58</v>
      </c>
      <c r="E43">
        <v>4</v>
      </c>
      <c r="F43">
        <v>5</v>
      </c>
      <c r="G43">
        <f t="shared" si="1"/>
        <v>20</v>
      </c>
      <c r="H43" t="s">
        <v>11</v>
      </c>
      <c r="I43" t="s">
        <v>5</v>
      </c>
      <c r="J43" t="s">
        <v>139</v>
      </c>
    </row>
    <row r="44" spans="1:10">
      <c r="A44" t="s">
        <v>59</v>
      </c>
      <c r="B44" s="6">
        <v>936</v>
      </c>
      <c r="C44" s="1">
        <v>39295</v>
      </c>
      <c r="D44" t="s">
        <v>60</v>
      </c>
      <c r="E44">
        <v>3</v>
      </c>
      <c r="F44">
        <v>5</v>
      </c>
      <c r="G44">
        <f t="shared" si="1"/>
        <v>15</v>
      </c>
      <c r="H44" t="s">
        <v>11</v>
      </c>
      <c r="I44" t="s">
        <v>5</v>
      </c>
      <c r="J44" t="s">
        <v>139</v>
      </c>
    </row>
    <row r="45" spans="1:10">
      <c r="A45" t="s">
        <v>59</v>
      </c>
      <c r="B45" s="6"/>
      <c r="C45" s="1">
        <v>39295</v>
      </c>
      <c r="D45" t="s">
        <v>61</v>
      </c>
      <c r="E45">
        <v>1</v>
      </c>
      <c r="F45">
        <v>5</v>
      </c>
      <c r="G45">
        <f t="shared" si="1"/>
        <v>5</v>
      </c>
      <c r="H45" t="s">
        <v>11</v>
      </c>
      <c r="I45" t="s">
        <v>5</v>
      </c>
      <c r="J45" t="s">
        <v>139</v>
      </c>
    </row>
    <row r="46" spans="1:10">
      <c r="A46" t="s">
        <v>62</v>
      </c>
      <c r="B46" s="4">
        <v>205</v>
      </c>
      <c r="C46" s="1">
        <v>39295</v>
      </c>
      <c r="D46" t="s">
        <v>63</v>
      </c>
      <c r="E46">
        <v>1</v>
      </c>
      <c r="F46">
        <v>200</v>
      </c>
      <c r="G46">
        <f t="shared" si="1"/>
        <v>200</v>
      </c>
      <c r="H46" t="s">
        <v>11</v>
      </c>
      <c r="I46" t="s">
        <v>5</v>
      </c>
      <c r="J46" t="s">
        <v>139</v>
      </c>
    </row>
    <row r="47" spans="1:10">
      <c r="A47" t="s">
        <v>28</v>
      </c>
      <c r="B47" s="6">
        <v>10121182857</v>
      </c>
      <c r="C47" s="1">
        <v>39281</v>
      </c>
      <c r="D47" t="s">
        <v>64</v>
      </c>
      <c r="E47">
        <v>1</v>
      </c>
      <c r="F47">
        <v>215</v>
      </c>
      <c r="G47">
        <f t="shared" si="1"/>
        <v>215</v>
      </c>
      <c r="H47" t="s">
        <v>11</v>
      </c>
      <c r="I47" t="s">
        <v>5</v>
      </c>
      <c r="J47" t="s">
        <v>139</v>
      </c>
    </row>
    <row r="48" spans="1:10">
      <c r="A48" t="s">
        <v>28</v>
      </c>
      <c r="B48" s="6"/>
      <c r="C48" s="1">
        <v>39284</v>
      </c>
      <c r="D48" t="s">
        <v>65</v>
      </c>
      <c r="E48">
        <v>2</v>
      </c>
      <c r="F48">
        <v>28</v>
      </c>
      <c r="G48">
        <f t="shared" si="1"/>
        <v>56</v>
      </c>
      <c r="H48" t="s">
        <v>11</v>
      </c>
      <c r="I48" t="s">
        <v>5</v>
      </c>
      <c r="J48" t="s">
        <v>139</v>
      </c>
    </row>
    <row r="49" spans="1:11">
      <c r="A49" t="s">
        <v>66</v>
      </c>
      <c r="B49" s="6">
        <v>26921</v>
      </c>
      <c r="C49" s="1">
        <v>39259</v>
      </c>
      <c r="D49" t="s">
        <v>69</v>
      </c>
      <c r="E49">
        <v>4</v>
      </c>
      <c r="F49">
        <v>95</v>
      </c>
      <c r="G49">
        <f t="shared" si="1"/>
        <v>380</v>
      </c>
      <c r="H49" t="s">
        <v>11</v>
      </c>
      <c r="I49" t="s">
        <v>5</v>
      </c>
      <c r="J49" t="s">
        <v>139</v>
      </c>
    </row>
    <row r="50" spans="1:11">
      <c r="A50" t="s">
        <v>66</v>
      </c>
      <c r="B50" s="6"/>
      <c r="C50" s="1">
        <v>39259</v>
      </c>
      <c r="D50" t="s">
        <v>69</v>
      </c>
      <c r="E50">
        <v>12</v>
      </c>
      <c r="F50">
        <v>12.5</v>
      </c>
      <c r="G50">
        <f t="shared" si="1"/>
        <v>150</v>
      </c>
      <c r="H50" t="s">
        <v>11</v>
      </c>
      <c r="I50" t="s">
        <v>5</v>
      </c>
      <c r="J50" t="s">
        <v>139</v>
      </c>
      <c r="K50" s="2"/>
    </row>
    <row r="51" spans="1:11">
      <c r="A51" t="s">
        <v>66</v>
      </c>
      <c r="B51" s="6"/>
      <c r="C51" s="1">
        <v>39259</v>
      </c>
      <c r="D51" t="s">
        <v>69</v>
      </c>
      <c r="E51">
        <v>5</v>
      </c>
      <c r="F51">
        <v>35</v>
      </c>
      <c r="G51">
        <f t="shared" si="1"/>
        <v>175</v>
      </c>
      <c r="H51" t="s">
        <v>11</v>
      </c>
      <c r="I51" t="s">
        <v>5</v>
      </c>
      <c r="J51" t="s">
        <v>139</v>
      </c>
    </row>
    <row r="52" spans="1:11">
      <c r="A52" t="s">
        <v>67</v>
      </c>
      <c r="B52" s="5">
        <v>1869</v>
      </c>
      <c r="C52" s="1">
        <v>39271</v>
      </c>
      <c r="D52" t="s">
        <v>68</v>
      </c>
      <c r="E52">
        <v>1</v>
      </c>
      <c r="F52">
        <v>400</v>
      </c>
      <c r="G52">
        <f t="shared" si="1"/>
        <v>400</v>
      </c>
      <c r="H52" t="s">
        <v>11</v>
      </c>
      <c r="I52" t="s">
        <v>5</v>
      </c>
      <c r="J52" t="s">
        <v>139</v>
      </c>
    </row>
    <row r="53" spans="1:11">
      <c r="A53" t="s">
        <v>70</v>
      </c>
      <c r="B53" s="7">
        <v>17143</v>
      </c>
      <c r="C53" s="1">
        <v>39266</v>
      </c>
      <c r="D53" t="s">
        <v>98</v>
      </c>
      <c r="E53">
        <v>7</v>
      </c>
      <c r="F53">
        <v>3</v>
      </c>
      <c r="G53">
        <f t="shared" si="1"/>
        <v>21</v>
      </c>
      <c r="H53" t="s">
        <v>11</v>
      </c>
      <c r="I53" t="s">
        <v>5</v>
      </c>
      <c r="J53" t="s">
        <v>139</v>
      </c>
    </row>
    <row r="54" spans="1:11">
      <c r="A54" t="s">
        <v>70</v>
      </c>
      <c r="B54" s="7"/>
      <c r="C54" s="1">
        <v>39266</v>
      </c>
      <c r="D54" t="s">
        <v>98</v>
      </c>
      <c r="E54">
        <v>1</v>
      </c>
      <c r="F54">
        <v>10</v>
      </c>
      <c r="G54">
        <f t="shared" si="1"/>
        <v>10</v>
      </c>
      <c r="H54" t="s">
        <v>11</v>
      </c>
      <c r="I54" t="s">
        <v>5</v>
      </c>
      <c r="J54" t="s">
        <v>139</v>
      </c>
    </row>
    <row r="55" spans="1:11">
      <c r="A55" t="s">
        <v>72</v>
      </c>
      <c r="B55" s="5">
        <v>1421</v>
      </c>
      <c r="C55" s="1">
        <v>39267</v>
      </c>
      <c r="D55" t="s">
        <v>73</v>
      </c>
      <c r="E55">
        <v>2</v>
      </c>
      <c r="F55">
        <v>20</v>
      </c>
      <c r="G55">
        <f t="shared" si="1"/>
        <v>40</v>
      </c>
      <c r="H55" t="s">
        <v>11</v>
      </c>
      <c r="I55" t="s">
        <v>5</v>
      </c>
      <c r="J55" t="s">
        <v>139</v>
      </c>
    </row>
    <row r="56" spans="1:11">
      <c r="A56" t="s">
        <v>28</v>
      </c>
      <c r="B56" s="7">
        <v>11921111862</v>
      </c>
      <c r="C56" s="1">
        <v>39257</v>
      </c>
      <c r="D56" t="s">
        <v>74</v>
      </c>
      <c r="E56">
        <v>1</v>
      </c>
      <c r="F56">
        <v>2213</v>
      </c>
      <c r="G56">
        <f t="shared" si="1"/>
        <v>2213</v>
      </c>
      <c r="H56" t="s">
        <v>11</v>
      </c>
      <c r="I56" t="s">
        <v>5</v>
      </c>
      <c r="J56" t="s">
        <v>139</v>
      </c>
    </row>
    <row r="57" spans="1:11">
      <c r="A57" t="s">
        <v>28</v>
      </c>
      <c r="B57" s="7"/>
      <c r="C57" s="1">
        <v>39257</v>
      </c>
      <c r="D57" t="s">
        <v>75</v>
      </c>
      <c r="E57">
        <v>1</v>
      </c>
      <c r="F57">
        <v>230</v>
      </c>
      <c r="G57">
        <f t="shared" si="1"/>
        <v>230</v>
      </c>
      <c r="H57" t="s">
        <v>11</v>
      </c>
      <c r="I57" t="s">
        <v>5</v>
      </c>
      <c r="J57" t="s">
        <v>139</v>
      </c>
    </row>
    <row r="58" spans="1:11">
      <c r="A58" t="s">
        <v>28</v>
      </c>
      <c r="B58" s="5">
        <v>11921111863</v>
      </c>
      <c r="C58" s="1">
        <v>39257</v>
      </c>
      <c r="D58" t="s">
        <v>76</v>
      </c>
      <c r="E58">
        <v>1</v>
      </c>
      <c r="F58">
        <v>115</v>
      </c>
      <c r="G58">
        <f t="shared" si="1"/>
        <v>115</v>
      </c>
      <c r="H58" t="s">
        <v>11</v>
      </c>
      <c r="I58" t="s">
        <v>5</v>
      </c>
      <c r="J58" t="s">
        <v>139</v>
      </c>
    </row>
    <row r="59" spans="1:11">
      <c r="A59" t="s">
        <v>77</v>
      </c>
      <c r="B59" s="7">
        <v>58546</v>
      </c>
      <c r="C59" s="1">
        <v>39257</v>
      </c>
      <c r="D59" t="s">
        <v>78</v>
      </c>
      <c r="E59">
        <v>1</v>
      </c>
      <c r="F59">
        <v>1045</v>
      </c>
      <c r="G59">
        <f t="shared" si="1"/>
        <v>1045</v>
      </c>
      <c r="H59" t="s">
        <v>11</v>
      </c>
      <c r="I59" t="s">
        <v>5</v>
      </c>
      <c r="J59" t="s">
        <v>139</v>
      </c>
    </row>
    <row r="60" spans="1:11">
      <c r="A60" t="s">
        <v>77</v>
      </c>
      <c r="B60" s="7"/>
      <c r="C60" s="1">
        <v>39257</v>
      </c>
      <c r="D60" t="s">
        <v>79</v>
      </c>
      <c r="E60">
        <v>1</v>
      </c>
      <c r="F60">
        <v>1330</v>
      </c>
      <c r="G60">
        <f t="shared" si="1"/>
        <v>1330</v>
      </c>
      <c r="H60" t="s">
        <v>11</v>
      </c>
      <c r="I60" t="s">
        <v>5</v>
      </c>
      <c r="J60" t="s">
        <v>139</v>
      </c>
    </row>
    <row r="61" spans="1:11">
      <c r="A61" t="s">
        <v>77</v>
      </c>
      <c r="B61" s="7"/>
      <c r="C61" s="1">
        <v>39257</v>
      </c>
      <c r="D61" t="s">
        <v>80</v>
      </c>
      <c r="E61">
        <v>11</v>
      </c>
      <c r="F61">
        <v>200</v>
      </c>
      <c r="G61">
        <f t="shared" si="1"/>
        <v>2200</v>
      </c>
      <c r="H61" t="s">
        <v>11</v>
      </c>
      <c r="I61" t="s">
        <v>5</v>
      </c>
      <c r="J61" t="s">
        <v>139</v>
      </c>
    </row>
    <row r="62" spans="1:11">
      <c r="A62" t="s">
        <v>81</v>
      </c>
      <c r="B62" s="7">
        <v>12363</v>
      </c>
      <c r="C62" s="1">
        <v>39257</v>
      </c>
      <c r="D62" t="s">
        <v>82</v>
      </c>
      <c r="E62">
        <v>3</v>
      </c>
      <c r="F62">
        <v>30</v>
      </c>
      <c r="G62">
        <f t="shared" si="1"/>
        <v>90</v>
      </c>
      <c r="H62" t="s">
        <v>11</v>
      </c>
      <c r="I62" t="s">
        <v>5</v>
      </c>
      <c r="J62" t="s">
        <v>139</v>
      </c>
    </row>
    <row r="63" spans="1:11">
      <c r="A63" t="s">
        <v>81</v>
      </c>
      <c r="B63" s="7"/>
      <c r="C63" s="1">
        <v>39257</v>
      </c>
      <c r="D63" t="s">
        <v>83</v>
      </c>
      <c r="E63">
        <v>1</v>
      </c>
      <c r="F63">
        <v>65</v>
      </c>
      <c r="G63">
        <f t="shared" si="1"/>
        <v>65</v>
      </c>
      <c r="H63" t="s">
        <v>11</v>
      </c>
      <c r="I63" t="s">
        <v>5</v>
      </c>
      <c r="J63" t="s">
        <v>12</v>
      </c>
    </row>
    <row r="64" spans="1:11">
      <c r="A64" t="s">
        <v>81</v>
      </c>
      <c r="B64" s="7"/>
      <c r="C64" s="1">
        <v>39257</v>
      </c>
      <c r="D64" t="s">
        <v>84</v>
      </c>
      <c r="E64">
        <v>3</v>
      </c>
      <c r="F64">
        <v>10</v>
      </c>
      <c r="G64">
        <f t="shared" si="1"/>
        <v>30</v>
      </c>
      <c r="H64" t="s">
        <v>11</v>
      </c>
      <c r="I64" t="s">
        <v>5</v>
      </c>
      <c r="J64" t="s">
        <v>139</v>
      </c>
    </row>
    <row r="65" spans="1:10">
      <c r="A65" t="s">
        <v>81</v>
      </c>
      <c r="B65" s="7"/>
      <c r="C65" s="1">
        <v>39257</v>
      </c>
      <c r="D65" t="s">
        <v>85</v>
      </c>
      <c r="E65">
        <v>1</v>
      </c>
      <c r="F65">
        <v>20</v>
      </c>
      <c r="G65">
        <f t="shared" si="1"/>
        <v>20</v>
      </c>
      <c r="H65" t="s">
        <v>11</v>
      </c>
      <c r="I65" t="s">
        <v>5</v>
      </c>
      <c r="J65" t="s">
        <v>139</v>
      </c>
    </row>
    <row r="66" spans="1:10">
      <c r="A66" t="s">
        <v>86</v>
      </c>
      <c r="B66" s="4">
        <v>11557</v>
      </c>
      <c r="C66" s="1">
        <v>39256</v>
      </c>
      <c r="D66" t="s">
        <v>87</v>
      </c>
      <c r="E66">
        <v>1</v>
      </c>
      <c r="F66">
        <v>765</v>
      </c>
      <c r="G66">
        <f t="shared" si="1"/>
        <v>765</v>
      </c>
      <c r="H66" t="s">
        <v>11</v>
      </c>
      <c r="I66" t="s">
        <v>5</v>
      </c>
      <c r="J66" t="s">
        <v>139</v>
      </c>
    </row>
    <row r="67" spans="1:10">
      <c r="A67" t="s">
        <v>88</v>
      </c>
      <c r="B67" s="4">
        <v>1230</v>
      </c>
      <c r="C67" s="1">
        <v>39257</v>
      </c>
      <c r="D67" t="s">
        <v>98</v>
      </c>
      <c r="E67">
        <v>1</v>
      </c>
      <c r="F67">
        <v>130</v>
      </c>
      <c r="G67">
        <f t="shared" si="1"/>
        <v>130</v>
      </c>
      <c r="H67" t="s">
        <v>11</v>
      </c>
      <c r="I67" t="s">
        <v>5</v>
      </c>
      <c r="J67" t="s">
        <v>139</v>
      </c>
    </row>
    <row r="68" spans="1:10">
      <c r="A68" t="s">
        <v>19</v>
      </c>
      <c r="B68" s="6">
        <v>117003</v>
      </c>
      <c r="C68" s="1">
        <v>39257</v>
      </c>
      <c r="D68" t="s">
        <v>89</v>
      </c>
      <c r="E68">
        <v>1</v>
      </c>
      <c r="F68">
        <v>85</v>
      </c>
      <c r="G68">
        <f t="shared" si="1"/>
        <v>85</v>
      </c>
      <c r="H68" t="s">
        <v>11</v>
      </c>
      <c r="I68" t="s">
        <v>5</v>
      </c>
      <c r="J68" t="s">
        <v>139</v>
      </c>
    </row>
    <row r="69" spans="1:10">
      <c r="A69" t="s">
        <v>19</v>
      </c>
      <c r="B69" s="6"/>
      <c r="C69" s="1">
        <v>39257</v>
      </c>
      <c r="D69" t="s">
        <v>90</v>
      </c>
      <c r="E69">
        <v>1</v>
      </c>
      <c r="F69">
        <v>15</v>
      </c>
      <c r="G69">
        <f t="shared" si="1"/>
        <v>15</v>
      </c>
      <c r="H69" t="s">
        <v>11</v>
      </c>
      <c r="I69" t="s">
        <v>5</v>
      </c>
      <c r="J69" t="s">
        <v>139</v>
      </c>
    </row>
    <row r="70" spans="1:10">
      <c r="A70" t="s">
        <v>19</v>
      </c>
      <c r="B70" s="6"/>
      <c r="C70" s="1">
        <v>39257</v>
      </c>
      <c r="D70" t="s">
        <v>87</v>
      </c>
      <c r="E70">
        <v>2</v>
      </c>
      <c r="F70">
        <v>15</v>
      </c>
      <c r="G70">
        <f t="shared" si="1"/>
        <v>30</v>
      </c>
      <c r="H70" t="s">
        <v>11</v>
      </c>
      <c r="I70" t="s">
        <v>5</v>
      </c>
      <c r="J70" t="s">
        <v>12</v>
      </c>
    </row>
    <row r="71" spans="1:10">
      <c r="A71" t="s">
        <v>19</v>
      </c>
      <c r="B71" s="6"/>
      <c r="C71" s="1">
        <v>39257</v>
      </c>
      <c r="D71" t="s">
        <v>87</v>
      </c>
      <c r="E71">
        <v>1</v>
      </c>
      <c r="F71">
        <v>20</v>
      </c>
      <c r="G71">
        <f t="shared" si="1"/>
        <v>20</v>
      </c>
      <c r="H71" t="s">
        <v>11</v>
      </c>
      <c r="I71" t="s">
        <v>5</v>
      </c>
      <c r="J71" t="s">
        <v>139</v>
      </c>
    </row>
    <row r="72" spans="1:10">
      <c r="A72" t="s">
        <v>19</v>
      </c>
      <c r="B72" s="6"/>
      <c r="C72" s="1">
        <v>39257</v>
      </c>
      <c r="D72" t="s">
        <v>91</v>
      </c>
      <c r="E72">
        <v>1</v>
      </c>
      <c r="F72">
        <v>25</v>
      </c>
      <c r="G72">
        <f t="shared" si="1"/>
        <v>25</v>
      </c>
      <c r="H72" t="s">
        <v>11</v>
      </c>
      <c r="I72" t="s">
        <v>5</v>
      </c>
      <c r="J72" t="s">
        <v>139</v>
      </c>
    </row>
    <row r="73" spans="1:10">
      <c r="A73" t="s">
        <v>19</v>
      </c>
      <c r="B73" s="6"/>
      <c r="C73" s="1">
        <v>39257</v>
      </c>
      <c r="D73" t="s">
        <v>92</v>
      </c>
      <c r="E73">
        <v>2</v>
      </c>
      <c r="F73">
        <v>5</v>
      </c>
      <c r="G73">
        <f t="shared" si="1"/>
        <v>10</v>
      </c>
      <c r="H73" t="s">
        <v>11</v>
      </c>
      <c r="I73" t="s">
        <v>5</v>
      </c>
      <c r="J73" t="s">
        <v>139</v>
      </c>
    </row>
    <row r="74" spans="1:10">
      <c r="A74" t="s">
        <v>93</v>
      </c>
      <c r="B74" s="4">
        <v>34</v>
      </c>
      <c r="C74" s="1">
        <v>39257</v>
      </c>
      <c r="D74" t="s">
        <v>98</v>
      </c>
      <c r="E74">
        <v>1</v>
      </c>
      <c r="F74">
        <v>155</v>
      </c>
      <c r="G74">
        <f t="shared" si="1"/>
        <v>155</v>
      </c>
      <c r="H74" t="s">
        <v>11</v>
      </c>
      <c r="I74" t="s">
        <v>5</v>
      </c>
      <c r="J74" t="s">
        <v>139</v>
      </c>
    </row>
    <row r="75" spans="1:10">
      <c r="A75" t="s">
        <v>94</v>
      </c>
      <c r="B75" s="4">
        <v>1937</v>
      </c>
      <c r="C75" s="1">
        <v>39257</v>
      </c>
      <c r="D75" t="s">
        <v>95</v>
      </c>
      <c r="E75">
        <v>1</v>
      </c>
      <c r="F75">
        <v>230</v>
      </c>
      <c r="G75">
        <f t="shared" si="1"/>
        <v>230</v>
      </c>
      <c r="H75" t="s">
        <v>11</v>
      </c>
      <c r="I75" t="s">
        <v>5</v>
      </c>
      <c r="J75" t="s">
        <v>139</v>
      </c>
    </row>
    <row r="76" spans="1:10">
      <c r="A76" t="s">
        <v>88</v>
      </c>
      <c r="B76" s="4">
        <v>1226</v>
      </c>
      <c r="C76" s="1">
        <v>39257</v>
      </c>
      <c r="D76" t="s">
        <v>98</v>
      </c>
      <c r="E76">
        <v>1</v>
      </c>
      <c r="F76">
        <v>67</v>
      </c>
      <c r="G76">
        <f t="shared" si="1"/>
        <v>67</v>
      </c>
      <c r="H76" t="s">
        <v>11</v>
      </c>
      <c r="I76" t="s">
        <v>5</v>
      </c>
      <c r="J76" t="s">
        <v>139</v>
      </c>
    </row>
    <row r="77" spans="1:10">
      <c r="A77" t="s">
        <v>96</v>
      </c>
      <c r="B77" s="4">
        <v>2430</v>
      </c>
      <c r="C77" s="1">
        <v>39262</v>
      </c>
      <c r="D77" t="s">
        <v>98</v>
      </c>
      <c r="E77">
        <v>1</v>
      </c>
      <c r="F77">
        <v>26</v>
      </c>
      <c r="G77">
        <f t="shared" si="1"/>
        <v>26</v>
      </c>
      <c r="H77" t="s">
        <v>11</v>
      </c>
      <c r="I77" t="s">
        <v>5</v>
      </c>
      <c r="J77" t="s">
        <v>139</v>
      </c>
    </row>
    <row r="78" spans="1:10">
      <c r="A78" t="s">
        <v>97</v>
      </c>
      <c r="B78" s="4">
        <v>15139</v>
      </c>
      <c r="C78" s="1">
        <v>46907</v>
      </c>
      <c r="D78" t="s">
        <v>98</v>
      </c>
      <c r="E78">
        <v>1</v>
      </c>
      <c r="F78">
        <v>300</v>
      </c>
      <c r="G78">
        <f t="shared" si="1"/>
        <v>300</v>
      </c>
      <c r="H78" t="s">
        <v>11</v>
      </c>
      <c r="I78" t="s">
        <v>5</v>
      </c>
      <c r="J78" t="s">
        <v>139</v>
      </c>
    </row>
    <row r="79" spans="1:10">
      <c r="A79" t="s">
        <v>99</v>
      </c>
      <c r="B79" s="4">
        <v>1866</v>
      </c>
      <c r="C79" s="1">
        <v>39251</v>
      </c>
      <c r="D79" t="s">
        <v>51</v>
      </c>
      <c r="E79">
        <v>2</v>
      </c>
      <c r="F79">
        <v>10</v>
      </c>
      <c r="G79">
        <f t="shared" si="1"/>
        <v>20</v>
      </c>
      <c r="H79" t="s">
        <v>11</v>
      </c>
      <c r="I79" t="s">
        <v>5</v>
      </c>
      <c r="J79" t="s">
        <v>139</v>
      </c>
    </row>
    <row r="80" spans="1:10">
      <c r="A80" t="s">
        <v>100</v>
      </c>
      <c r="B80" s="4">
        <v>1180</v>
      </c>
      <c r="C80" s="1">
        <v>39245</v>
      </c>
      <c r="D80" t="s">
        <v>101</v>
      </c>
      <c r="E80">
        <v>1</v>
      </c>
      <c r="F80">
        <v>180</v>
      </c>
      <c r="G80">
        <f t="shared" si="1"/>
        <v>180</v>
      </c>
      <c r="H80" t="s">
        <v>11</v>
      </c>
      <c r="I80" t="s">
        <v>5</v>
      </c>
      <c r="J80" t="s">
        <v>139</v>
      </c>
    </row>
    <row r="81" spans="1:10">
      <c r="A81" t="s">
        <v>102</v>
      </c>
      <c r="B81" s="4">
        <v>0</v>
      </c>
      <c r="C81" s="1">
        <v>39251</v>
      </c>
      <c r="D81" t="s">
        <v>103</v>
      </c>
      <c r="E81">
        <v>1</v>
      </c>
      <c r="F81">
        <v>100</v>
      </c>
      <c r="G81">
        <f t="shared" si="1"/>
        <v>100</v>
      </c>
      <c r="H81" t="s">
        <v>11</v>
      </c>
      <c r="I81" t="s">
        <v>5</v>
      </c>
      <c r="J81" t="s">
        <v>139</v>
      </c>
    </row>
    <row r="82" spans="1:10">
      <c r="A82" t="s">
        <v>97</v>
      </c>
      <c r="B82" s="4">
        <v>15142</v>
      </c>
      <c r="C82" s="1">
        <v>46907</v>
      </c>
      <c r="D82" t="s">
        <v>98</v>
      </c>
      <c r="E82">
        <v>1</v>
      </c>
      <c r="F82">
        <v>100</v>
      </c>
      <c r="G82">
        <f t="shared" si="1"/>
        <v>100</v>
      </c>
      <c r="H82" t="s">
        <v>11</v>
      </c>
      <c r="I82" t="s">
        <v>5</v>
      </c>
      <c r="J82" t="s">
        <v>139</v>
      </c>
    </row>
    <row r="83" spans="1:10">
      <c r="A83" t="s">
        <v>88</v>
      </c>
      <c r="B83" s="4">
        <v>1227</v>
      </c>
      <c r="C83" s="1">
        <v>39251</v>
      </c>
      <c r="D83" t="s">
        <v>71</v>
      </c>
      <c r="E83">
        <v>1</v>
      </c>
      <c r="F83">
        <v>16</v>
      </c>
      <c r="G83">
        <f t="shared" si="1"/>
        <v>16</v>
      </c>
      <c r="H83" t="s">
        <v>11</v>
      </c>
      <c r="I83" t="s">
        <v>5</v>
      </c>
      <c r="J83" t="s">
        <v>12</v>
      </c>
    </row>
    <row r="84" spans="1:10">
      <c r="A84" t="s">
        <v>104</v>
      </c>
      <c r="B84" s="4">
        <v>3869</v>
      </c>
      <c r="C84" s="1">
        <v>39293</v>
      </c>
      <c r="D84" t="s">
        <v>105</v>
      </c>
      <c r="E84">
        <v>1</v>
      </c>
      <c r="F84">
        <v>50</v>
      </c>
      <c r="G84">
        <f t="shared" si="1"/>
        <v>50</v>
      </c>
      <c r="H84" t="s">
        <v>11</v>
      </c>
      <c r="I84" t="s">
        <v>9</v>
      </c>
      <c r="J84" t="s">
        <v>139</v>
      </c>
    </row>
    <row r="85" spans="1:10">
      <c r="A85" t="s">
        <v>106</v>
      </c>
      <c r="B85" s="4">
        <v>225</v>
      </c>
      <c r="C85" s="1">
        <v>39309</v>
      </c>
      <c r="D85" t="s">
        <v>107</v>
      </c>
      <c r="E85">
        <v>1</v>
      </c>
      <c r="F85">
        <v>135</v>
      </c>
      <c r="G85">
        <f t="shared" si="1"/>
        <v>135</v>
      </c>
      <c r="H85" t="s">
        <v>11</v>
      </c>
      <c r="I85" t="s">
        <v>9</v>
      </c>
      <c r="J85" t="s">
        <v>139</v>
      </c>
    </row>
    <row r="86" spans="1:10">
      <c r="A86" t="s">
        <v>108</v>
      </c>
      <c r="B86" s="4">
        <v>850</v>
      </c>
      <c r="C86" s="1">
        <v>39309</v>
      </c>
      <c r="D86" t="s">
        <v>109</v>
      </c>
      <c r="E86">
        <v>2</v>
      </c>
      <c r="F86">
        <v>75</v>
      </c>
      <c r="G86">
        <f t="shared" si="1"/>
        <v>150</v>
      </c>
      <c r="H86" t="s">
        <v>11</v>
      </c>
      <c r="I86" t="s">
        <v>5</v>
      </c>
      <c r="J86" t="s">
        <v>139</v>
      </c>
    </row>
    <row r="87" spans="1:10">
      <c r="A87" t="s">
        <v>110</v>
      </c>
      <c r="B87" s="4">
        <v>13177</v>
      </c>
      <c r="C87" s="1">
        <v>39308</v>
      </c>
      <c r="D87" t="s">
        <v>111</v>
      </c>
      <c r="E87">
        <v>1</v>
      </c>
      <c r="F87">
        <v>13</v>
      </c>
      <c r="G87">
        <f t="shared" si="1"/>
        <v>13</v>
      </c>
      <c r="H87" t="s">
        <v>11</v>
      </c>
      <c r="I87" t="s">
        <v>9</v>
      </c>
      <c r="J87" t="s">
        <v>139</v>
      </c>
    </row>
    <row r="88" spans="1:10">
      <c r="A88" t="s">
        <v>110</v>
      </c>
      <c r="B88" s="4">
        <v>13155</v>
      </c>
      <c r="C88" s="1">
        <v>39307</v>
      </c>
      <c r="D88" t="s">
        <v>111</v>
      </c>
      <c r="E88">
        <v>1</v>
      </c>
      <c r="F88">
        <v>13</v>
      </c>
      <c r="G88">
        <f t="shared" si="1"/>
        <v>13</v>
      </c>
      <c r="H88" t="s">
        <v>11</v>
      </c>
      <c r="I88" t="s">
        <v>9</v>
      </c>
      <c r="J88" t="s">
        <v>139</v>
      </c>
    </row>
    <row r="89" spans="1:10">
      <c r="A89" t="s">
        <v>110</v>
      </c>
      <c r="B89" s="4">
        <v>12979</v>
      </c>
      <c r="C89" s="1">
        <v>39296</v>
      </c>
      <c r="D89" t="s">
        <v>105</v>
      </c>
      <c r="E89">
        <v>1</v>
      </c>
      <c r="F89">
        <v>110</v>
      </c>
      <c r="G89">
        <f t="shared" si="1"/>
        <v>110</v>
      </c>
      <c r="H89" t="s">
        <v>11</v>
      </c>
      <c r="I89" t="s">
        <v>9</v>
      </c>
      <c r="J89" t="s">
        <v>139</v>
      </c>
    </row>
    <row r="90" spans="1:10">
      <c r="A90" t="s">
        <v>112</v>
      </c>
      <c r="B90" s="6">
        <v>18862</v>
      </c>
      <c r="C90" s="1">
        <v>39295</v>
      </c>
      <c r="D90" t="s">
        <v>8</v>
      </c>
      <c r="E90">
        <v>20</v>
      </c>
      <c r="F90">
        <v>45</v>
      </c>
      <c r="G90">
        <f t="shared" si="1"/>
        <v>900</v>
      </c>
      <c r="H90" t="s">
        <v>11</v>
      </c>
      <c r="I90" t="s">
        <v>9</v>
      </c>
      <c r="J90" t="s">
        <v>139</v>
      </c>
    </row>
    <row r="91" spans="1:10">
      <c r="A91" t="s">
        <v>112</v>
      </c>
      <c r="B91" s="6"/>
      <c r="C91" s="1">
        <v>39295</v>
      </c>
      <c r="D91" t="s">
        <v>113</v>
      </c>
      <c r="E91">
        <v>44</v>
      </c>
      <c r="F91">
        <v>12</v>
      </c>
      <c r="G91">
        <f t="shared" si="1"/>
        <v>528</v>
      </c>
      <c r="H91" t="s">
        <v>11</v>
      </c>
      <c r="I91" t="s">
        <v>9</v>
      </c>
      <c r="J91" t="s">
        <v>139</v>
      </c>
    </row>
    <row r="92" spans="1:10">
      <c r="A92" t="s">
        <v>112</v>
      </c>
      <c r="B92" s="4">
        <v>8266</v>
      </c>
      <c r="C92" s="1">
        <v>39306</v>
      </c>
      <c r="D92" t="s">
        <v>114</v>
      </c>
      <c r="E92">
        <v>1</v>
      </c>
      <c r="F92">
        <v>8</v>
      </c>
      <c r="G92">
        <f t="shared" si="1"/>
        <v>8</v>
      </c>
      <c r="H92" t="s">
        <v>11</v>
      </c>
      <c r="I92" t="s">
        <v>9</v>
      </c>
      <c r="J92" t="s">
        <v>139</v>
      </c>
    </row>
    <row r="93" spans="1:10">
      <c r="A93" t="s">
        <v>112</v>
      </c>
      <c r="B93" s="6">
        <v>8265</v>
      </c>
      <c r="C93" s="1">
        <v>39306</v>
      </c>
      <c r="D93" t="s">
        <v>115</v>
      </c>
      <c r="E93">
        <v>1000</v>
      </c>
      <c r="F93">
        <v>2.4E-2</v>
      </c>
      <c r="G93">
        <f t="shared" si="1"/>
        <v>24</v>
      </c>
      <c r="H93" t="s">
        <v>11</v>
      </c>
      <c r="I93" t="s">
        <v>9</v>
      </c>
      <c r="J93" t="s">
        <v>139</v>
      </c>
    </row>
    <row r="94" spans="1:10">
      <c r="A94" t="s">
        <v>112</v>
      </c>
      <c r="B94" s="6"/>
      <c r="C94" s="1">
        <v>39306</v>
      </c>
      <c r="D94" t="s">
        <v>116</v>
      </c>
      <c r="E94">
        <v>500</v>
      </c>
      <c r="F94">
        <v>0.04</v>
      </c>
      <c r="G94">
        <f t="shared" si="1"/>
        <v>20</v>
      </c>
      <c r="H94" t="s">
        <v>11</v>
      </c>
      <c r="I94" t="s">
        <v>9</v>
      </c>
      <c r="J94" t="s">
        <v>139</v>
      </c>
    </row>
    <row r="95" spans="1:10">
      <c r="A95" t="s">
        <v>112</v>
      </c>
      <c r="B95" s="6"/>
      <c r="C95" s="1">
        <v>39306</v>
      </c>
      <c r="D95" t="s">
        <v>117</v>
      </c>
      <c r="E95">
        <v>2</v>
      </c>
      <c r="F95">
        <v>1</v>
      </c>
      <c r="G95">
        <f t="shared" si="1"/>
        <v>2</v>
      </c>
      <c r="H95" t="s">
        <v>11</v>
      </c>
      <c r="I95" t="s">
        <v>9</v>
      </c>
      <c r="J95" t="s">
        <v>139</v>
      </c>
    </row>
    <row r="96" spans="1:10">
      <c r="A96" t="s">
        <v>112</v>
      </c>
      <c r="B96" s="6"/>
      <c r="C96" s="1">
        <v>39306</v>
      </c>
      <c r="D96" t="s">
        <v>118</v>
      </c>
      <c r="E96">
        <v>2</v>
      </c>
      <c r="F96">
        <v>3</v>
      </c>
      <c r="G96">
        <f t="shared" si="1"/>
        <v>6</v>
      </c>
      <c r="H96" t="s">
        <v>11</v>
      </c>
      <c r="I96" t="s">
        <v>9</v>
      </c>
      <c r="J96" t="s">
        <v>139</v>
      </c>
    </row>
    <row r="97" spans="1:10">
      <c r="A97" t="s">
        <v>112</v>
      </c>
      <c r="B97" s="6"/>
      <c r="C97" s="1">
        <v>39306</v>
      </c>
      <c r="D97" t="s">
        <v>32</v>
      </c>
      <c r="E97">
        <v>9</v>
      </c>
      <c r="F97" s="3">
        <v>1.7778</v>
      </c>
      <c r="G97" s="3">
        <f t="shared" si="1"/>
        <v>16.0002</v>
      </c>
      <c r="H97" t="s">
        <v>11</v>
      </c>
      <c r="I97" t="s">
        <v>9</v>
      </c>
      <c r="J97" t="s">
        <v>139</v>
      </c>
    </row>
    <row r="98" spans="1:10">
      <c r="A98" t="s">
        <v>19</v>
      </c>
      <c r="B98" s="6">
        <v>120915</v>
      </c>
      <c r="C98" s="1">
        <v>39295</v>
      </c>
      <c r="D98" t="s">
        <v>119</v>
      </c>
      <c r="E98">
        <v>21</v>
      </c>
      <c r="F98">
        <v>2</v>
      </c>
      <c r="G98">
        <f t="shared" si="1"/>
        <v>42</v>
      </c>
      <c r="H98" t="s">
        <v>121</v>
      </c>
      <c r="I98" t="s">
        <v>145</v>
      </c>
      <c r="J98" t="s">
        <v>139</v>
      </c>
    </row>
    <row r="99" spans="1:10">
      <c r="A99" t="s">
        <v>19</v>
      </c>
      <c r="B99" s="6"/>
      <c r="C99" s="1">
        <v>39295</v>
      </c>
      <c r="D99" t="s">
        <v>120</v>
      </c>
      <c r="E99">
        <v>3</v>
      </c>
      <c r="F99">
        <v>3</v>
      </c>
      <c r="G99">
        <f t="shared" si="1"/>
        <v>9</v>
      </c>
      <c r="H99" t="s">
        <v>121</v>
      </c>
      <c r="I99" t="s">
        <v>145</v>
      </c>
      <c r="J99" t="s">
        <v>139</v>
      </c>
    </row>
    <row r="100" spans="1:10">
      <c r="A100" t="s">
        <v>122</v>
      </c>
      <c r="B100" s="6">
        <v>37928</v>
      </c>
      <c r="C100" s="1">
        <v>39295</v>
      </c>
      <c r="D100" t="s">
        <v>123</v>
      </c>
      <c r="E100">
        <v>2</v>
      </c>
      <c r="F100">
        <v>135</v>
      </c>
      <c r="G100">
        <f t="shared" si="1"/>
        <v>270</v>
      </c>
      <c r="H100" t="s">
        <v>121</v>
      </c>
      <c r="I100" t="s">
        <v>145</v>
      </c>
      <c r="J100" t="s">
        <v>139</v>
      </c>
    </row>
    <row r="101" spans="1:10">
      <c r="A101" t="s">
        <v>122</v>
      </c>
      <c r="B101" s="6"/>
      <c r="C101" s="1">
        <v>39295</v>
      </c>
      <c r="D101" t="s">
        <v>124</v>
      </c>
      <c r="E101">
        <v>4</v>
      </c>
      <c r="F101">
        <v>25</v>
      </c>
      <c r="G101">
        <f t="shared" si="1"/>
        <v>100</v>
      </c>
      <c r="H101" t="s">
        <v>121</v>
      </c>
      <c r="I101" t="s">
        <v>145</v>
      </c>
      <c r="J101" t="s">
        <v>139</v>
      </c>
    </row>
    <row r="102" spans="1:10">
      <c r="A102" t="s">
        <v>122</v>
      </c>
      <c r="B102" s="6"/>
      <c r="C102" s="1">
        <v>39295</v>
      </c>
      <c r="D102" t="s">
        <v>125</v>
      </c>
      <c r="E102">
        <v>1</v>
      </c>
      <c r="F102">
        <v>50</v>
      </c>
      <c r="G102">
        <f t="shared" si="1"/>
        <v>50</v>
      </c>
      <c r="H102" t="s">
        <v>121</v>
      </c>
      <c r="I102" t="s">
        <v>145</v>
      </c>
      <c r="J102" t="s">
        <v>139</v>
      </c>
    </row>
    <row r="103" spans="1:10">
      <c r="A103" t="s">
        <v>126</v>
      </c>
      <c r="B103" s="4">
        <v>8246</v>
      </c>
      <c r="C103" s="1">
        <v>39296</v>
      </c>
      <c r="D103" t="s">
        <v>23</v>
      </c>
      <c r="E103">
        <v>1</v>
      </c>
      <c r="F103">
        <v>540</v>
      </c>
      <c r="G103">
        <f t="shared" si="1"/>
        <v>540</v>
      </c>
      <c r="H103" t="s">
        <v>121</v>
      </c>
      <c r="I103" t="s">
        <v>145</v>
      </c>
      <c r="J103" t="s">
        <v>139</v>
      </c>
    </row>
    <row r="104" spans="1:10">
      <c r="A104" t="s">
        <v>19</v>
      </c>
      <c r="B104" s="4">
        <v>120982</v>
      </c>
      <c r="C104" s="1">
        <v>39296</v>
      </c>
      <c r="D104" t="s">
        <v>127</v>
      </c>
      <c r="E104">
        <v>1</v>
      </c>
      <c r="F104">
        <v>24</v>
      </c>
      <c r="G104">
        <f t="shared" si="1"/>
        <v>24</v>
      </c>
      <c r="H104" t="s">
        <v>121</v>
      </c>
      <c r="I104" t="s">
        <v>146</v>
      </c>
      <c r="J104" t="s">
        <v>139</v>
      </c>
    </row>
    <row r="105" spans="1:10">
      <c r="A105" t="s">
        <v>126</v>
      </c>
      <c r="B105" s="4">
        <v>7873</v>
      </c>
      <c r="C105" s="1">
        <v>39281</v>
      </c>
      <c r="D105" t="s">
        <v>23</v>
      </c>
      <c r="E105">
        <v>1</v>
      </c>
      <c r="F105">
        <v>485</v>
      </c>
      <c r="G105">
        <f t="shared" si="1"/>
        <v>485</v>
      </c>
      <c r="H105" t="s">
        <v>121</v>
      </c>
      <c r="I105" t="s">
        <v>146</v>
      </c>
      <c r="J105" t="s">
        <v>139</v>
      </c>
    </row>
    <row r="106" spans="1:10">
      <c r="A106" t="s">
        <v>67</v>
      </c>
      <c r="B106" s="4">
        <v>1863</v>
      </c>
      <c r="C106" s="1">
        <v>39275</v>
      </c>
      <c r="D106" t="s">
        <v>105</v>
      </c>
      <c r="E106">
        <v>1</v>
      </c>
      <c r="F106">
        <v>800</v>
      </c>
      <c r="G106">
        <f t="shared" si="1"/>
        <v>800</v>
      </c>
      <c r="H106" t="s">
        <v>121</v>
      </c>
      <c r="I106" t="s">
        <v>146</v>
      </c>
      <c r="J106" t="s">
        <v>12</v>
      </c>
    </row>
    <row r="107" spans="1:10">
      <c r="A107" t="s">
        <v>112</v>
      </c>
      <c r="B107" s="4">
        <v>16005</v>
      </c>
      <c r="C107" s="1">
        <v>39274</v>
      </c>
      <c r="D107" t="s">
        <v>128</v>
      </c>
      <c r="E107">
        <v>5</v>
      </c>
      <c r="F107">
        <v>85</v>
      </c>
      <c r="G107">
        <f t="shared" si="1"/>
        <v>425</v>
      </c>
      <c r="H107" t="s">
        <v>121</v>
      </c>
      <c r="I107" t="s">
        <v>146</v>
      </c>
      <c r="J107" t="s">
        <v>12</v>
      </c>
    </row>
    <row r="108" spans="1:10">
      <c r="A108" t="s">
        <v>28</v>
      </c>
      <c r="B108" s="4">
        <v>9912</v>
      </c>
      <c r="C108" s="1">
        <v>39280</v>
      </c>
      <c r="D108" t="s">
        <v>129</v>
      </c>
      <c r="E108">
        <v>1</v>
      </c>
      <c r="F108">
        <v>40</v>
      </c>
      <c r="G108">
        <f t="shared" si="1"/>
        <v>40</v>
      </c>
      <c r="H108" t="s">
        <v>121</v>
      </c>
      <c r="I108" t="s">
        <v>146</v>
      </c>
      <c r="J108" t="s">
        <v>12</v>
      </c>
    </row>
    <row r="109" spans="1:10">
      <c r="A109" t="s">
        <v>28</v>
      </c>
      <c r="B109" s="4">
        <v>7645</v>
      </c>
      <c r="C109" s="1">
        <v>39275</v>
      </c>
      <c r="D109" t="s">
        <v>129</v>
      </c>
      <c r="E109">
        <v>2</v>
      </c>
      <c r="F109">
        <v>40</v>
      </c>
      <c r="G109">
        <f t="shared" si="1"/>
        <v>80</v>
      </c>
      <c r="H109" t="s">
        <v>121</v>
      </c>
      <c r="I109" t="s">
        <v>146</v>
      </c>
      <c r="J109" t="s">
        <v>12</v>
      </c>
    </row>
    <row r="110" spans="1:10">
      <c r="A110" t="s">
        <v>112</v>
      </c>
      <c r="B110" s="4">
        <v>17090</v>
      </c>
      <c r="C110" s="1">
        <v>39287</v>
      </c>
      <c r="D110" t="s">
        <v>130</v>
      </c>
      <c r="E110">
        <v>40</v>
      </c>
      <c r="F110">
        <v>88</v>
      </c>
      <c r="G110">
        <f t="shared" si="1"/>
        <v>3520</v>
      </c>
      <c r="H110" t="s">
        <v>121</v>
      </c>
      <c r="I110" t="s">
        <v>146</v>
      </c>
      <c r="J110" t="s">
        <v>139</v>
      </c>
    </row>
    <row r="111" spans="1:10">
      <c r="A111" t="s">
        <v>112</v>
      </c>
      <c r="B111" s="6">
        <v>16737</v>
      </c>
      <c r="C111" s="1">
        <v>39284</v>
      </c>
      <c r="D111" t="s">
        <v>130</v>
      </c>
      <c r="E111">
        <v>3</v>
      </c>
      <c r="F111">
        <v>88</v>
      </c>
      <c r="G111">
        <f t="shared" si="1"/>
        <v>264</v>
      </c>
      <c r="H111" t="s">
        <v>121</v>
      </c>
      <c r="I111" t="s">
        <v>146</v>
      </c>
      <c r="J111" t="s">
        <v>139</v>
      </c>
    </row>
    <row r="112" spans="1:10">
      <c r="A112" t="s">
        <v>112</v>
      </c>
      <c r="B112" s="6"/>
      <c r="C112" s="1">
        <v>39284</v>
      </c>
      <c r="D112" t="s">
        <v>131</v>
      </c>
      <c r="E112">
        <v>3</v>
      </c>
      <c r="F112">
        <v>45</v>
      </c>
      <c r="G112">
        <f t="shared" si="1"/>
        <v>135</v>
      </c>
      <c r="H112" t="s">
        <v>121</v>
      </c>
      <c r="I112" t="s">
        <v>146</v>
      </c>
      <c r="J112" t="s">
        <v>139</v>
      </c>
    </row>
    <row r="113" spans="1:10">
      <c r="A113" t="s">
        <v>112</v>
      </c>
      <c r="B113" s="6">
        <v>17500</v>
      </c>
      <c r="C113" s="1">
        <v>39292</v>
      </c>
      <c r="D113" t="s">
        <v>128</v>
      </c>
      <c r="E113">
        <v>6</v>
      </c>
      <c r="F113">
        <v>88</v>
      </c>
      <c r="G113">
        <f t="shared" si="1"/>
        <v>528</v>
      </c>
      <c r="H113" t="s">
        <v>121</v>
      </c>
      <c r="I113" t="s">
        <v>146</v>
      </c>
      <c r="J113" t="s">
        <v>139</v>
      </c>
    </row>
    <row r="114" spans="1:10">
      <c r="A114" t="s">
        <v>112</v>
      </c>
      <c r="B114" s="6"/>
      <c r="C114" s="1">
        <v>39292</v>
      </c>
      <c r="D114" t="s">
        <v>132</v>
      </c>
      <c r="E114">
        <v>1</v>
      </c>
      <c r="F114">
        <v>45</v>
      </c>
      <c r="G114">
        <f t="shared" si="1"/>
        <v>45</v>
      </c>
      <c r="H114" t="s">
        <v>121</v>
      </c>
      <c r="I114" t="s">
        <v>146</v>
      </c>
      <c r="J114" t="s">
        <v>139</v>
      </c>
    </row>
    <row r="115" spans="1:10">
      <c r="A115" t="s">
        <v>112</v>
      </c>
      <c r="B115" s="6">
        <v>7596</v>
      </c>
      <c r="C115" s="1">
        <v>39292</v>
      </c>
      <c r="D115" t="s">
        <v>133</v>
      </c>
      <c r="E115">
        <v>1</v>
      </c>
      <c r="F115">
        <v>12</v>
      </c>
      <c r="G115">
        <f t="shared" si="1"/>
        <v>12</v>
      </c>
      <c r="H115" t="s">
        <v>121</v>
      </c>
      <c r="I115" t="s">
        <v>147</v>
      </c>
      <c r="J115" t="s">
        <v>139</v>
      </c>
    </row>
    <row r="116" spans="1:10">
      <c r="A116" t="s">
        <v>112</v>
      </c>
      <c r="B116" s="6"/>
      <c r="C116" s="1">
        <v>39292</v>
      </c>
      <c r="D116" t="s">
        <v>134</v>
      </c>
      <c r="E116">
        <v>1</v>
      </c>
      <c r="F116">
        <v>9</v>
      </c>
      <c r="G116">
        <f t="shared" si="1"/>
        <v>9</v>
      </c>
      <c r="H116" t="s">
        <v>121</v>
      </c>
      <c r="I116" t="s">
        <v>147</v>
      </c>
      <c r="J116" t="s">
        <v>139</v>
      </c>
    </row>
    <row r="117" spans="1:10">
      <c r="A117" t="s">
        <v>112</v>
      </c>
      <c r="B117" s="6"/>
      <c r="C117" s="1">
        <v>39292</v>
      </c>
      <c r="D117" t="s">
        <v>135</v>
      </c>
      <c r="E117">
        <v>1</v>
      </c>
      <c r="F117">
        <v>10</v>
      </c>
      <c r="G117">
        <f t="shared" si="1"/>
        <v>10</v>
      </c>
      <c r="H117" t="s">
        <v>121</v>
      </c>
      <c r="I117" t="s">
        <v>147</v>
      </c>
      <c r="J117" t="s">
        <v>139</v>
      </c>
    </row>
    <row r="118" spans="1:10">
      <c r="A118" t="s">
        <v>112</v>
      </c>
      <c r="B118" s="6"/>
      <c r="C118" s="1">
        <v>39292</v>
      </c>
      <c r="D118" t="s">
        <v>136</v>
      </c>
      <c r="E118">
        <v>1</v>
      </c>
      <c r="F118">
        <v>10</v>
      </c>
      <c r="G118">
        <f t="shared" si="1"/>
        <v>10</v>
      </c>
      <c r="H118" t="s">
        <v>121</v>
      </c>
      <c r="I118" t="s">
        <v>147</v>
      </c>
      <c r="J118" t="s">
        <v>12</v>
      </c>
    </row>
    <row r="119" spans="1:10">
      <c r="A119" t="s">
        <v>67</v>
      </c>
      <c r="B119" s="4">
        <v>1880</v>
      </c>
      <c r="C119" s="1">
        <v>39292</v>
      </c>
      <c r="D119" t="s">
        <v>105</v>
      </c>
      <c r="E119">
        <v>1</v>
      </c>
      <c r="F119">
        <v>200</v>
      </c>
      <c r="G119">
        <f t="shared" si="1"/>
        <v>200</v>
      </c>
    </row>
    <row r="120" spans="1:10">
      <c r="A120" t="s">
        <v>137</v>
      </c>
    </row>
  </sheetData>
  <autoFilter ref="A1:K120">
    <filterColumn colId="3"/>
  </autoFilter>
  <sortState ref="A1:I1">
    <sortCondition sortBy="cellColor" ref="D1"/>
  </sortState>
  <mergeCells count="21">
    <mergeCell ref="B59:B61"/>
    <mergeCell ref="B3:B7"/>
    <mergeCell ref="B8:B13"/>
    <mergeCell ref="B14:B15"/>
    <mergeCell ref="B16:B33"/>
    <mergeCell ref="B35:B38"/>
    <mergeCell ref="B42:B43"/>
    <mergeCell ref="B44:B45"/>
    <mergeCell ref="B47:B48"/>
    <mergeCell ref="B49:B51"/>
    <mergeCell ref="B53:B54"/>
    <mergeCell ref="B56:B57"/>
    <mergeCell ref="B111:B112"/>
    <mergeCell ref="B113:B114"/>
    <mergeCell ref="B115:B118"/>
    <mergeCell ref="B62:B65"/>
    <mergeCell ref="B68:B73"/>
    <mergeCell ref="B90:B91"/>
    <mergeCell ref="B93:B97"/>
    <mergeCell ref="B98:B99"/>
    <mergeCell ref="B100:B10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rightToLeft="1" tabSelected="1" workbookViewId="0">
      <selection activeCell="D7" sqref="D6:D7"/>
    </sheetView>
  </sheetViews>
  <sheetFormatPr defaultRowHeight="15"/>
  <cols>
    <col min="1" max="1" width="9.7109375" bestFit="1" customWidth="1"/>
    <col min="2" max="2" width="10.42578125" bestFit="1" customWidth="1"/>
    <col min="3" max="3" width="9.85546875" bestFit="1" customWidth="1"/>
    <col min="4" max="4" width="10.7109375" style="1" bestFit="1" customWidth="1"/>
    <col min="5" max="5" width="10.7109375" bestFit="1" customWidth="1"/>
    <col min="6" max="6" width="16.42578125" customWidth="1"/>
    <col min="11" max="11" width="11.140625" bestFit="1" customWidth="1"/>
    <col min="12" max="12" width="11.7109375" customWidth="1"/>
  </cols>
  <sheetData>
    <row r="1" spans="1:12">
      <c r="A1" s="8" t="s">
        <v>156</v>
      </c>
      <c r="B1" s="8" t="s">
        <v>160</v>
      </c>
      <c r="C1" s="8" t="s">
        <v>159</v>
      </c>
      <c r="D1" s="8" t="s">
        <v>157</v>
      </c>
      <c r="E1" s="9" t="s">
        <v>158</v>
      </c>
      <c r="F1" s="9" t="s">
        <v>161</v>
      </c>
      <c r="G1" s="8" t="s">
        <v>155</v>
      </c>
      <c r="H1" s="8" t="s">
        <v>154</v>
      </c>
      <c r="I1" s="8" t="s">
        <v>153</v>
      </c>
      <c r="J1" s="8" t="s">
        <v>152</v>
      </c>
      <c r="K1" s="8" t="s">
        <v>151</v>
      </c>
      <c r="L1" s="10" t="s">
        <v>162</v>
      </c>
    </row>
    <row r="2" spans="1:12">
      <c r="A2" s="8" t="s">
        <v>150</v>
      </c>
      <c r="B2" s="8"/>
      <c r="C2" s="8"/>
      <c r="D2" s="8" t="s">
        <v>141</v>
      </c>
      <c r="E2" s="9">
        <v>39478</v>
      </c>
      <c r="F2" s="9">
        <v>39498</v>
      </c>
      <c r="G2" s="8">
        <v>3000</v>
      </c>
      <c r="H2" s="8">
        <v>2000</v>
      </c>
      <c r="I2" s="8">
        <v>0</v>
      </c>
      <c r="J2" s="8">
        <v>0</v>
      </c>
      <c r="K2" s="8">
        <f>H2+I2+J2</f>
        <v>2000</v>
      </c>
      <c r="L2" s="8">
        <f>K2-G2</f>
        <v>-1000</v>
      </c>
    </row>
    <row r="3" spans="1:12">
      <c r="A3" s="8" t="s">
        <v>149</v>
      </c>
      <c r="B3" s="8"/>
      <c r="C3" s="8"/>
      <c r="D3" s="8" t="s">
        <v>142</v>
      </c>
      <c r="E3" s="9">
        <v>39468</v>
      </c>
      <c r="F3" s="9">
        <v>39499</v>
      </c>
      <c r="G3" s="8">
        <v>5000</v>
      </c>
      <c r="H3" s="8">
        <v>4000</v>
      </c>
      <c r="I3" s="8"/>
      <c r="J3" s="8"/>
      <c r="K3" s="8">
        <f>H3+I3+J3</f>
        <v>4000</v>
      </c>
      <c r="L3" s="8">
        <f t="shared" ref="L3:L5" si="0">K3-G3</f>
        <v>-1000</v>
      </c>
    </row>
    <row r="4" spans="1:12">
      <c r="A4" s="10" t="s">
        <v>170</v>
      </c>
      <c r="B4" s="8"/>
      <c r="C4" s="8"/>
      <c r="D4" s="8" t="s">
        <v>143</v>
      </c>
      <c r="E4" s="9">
        <v>39469</v>
      </c>
      <c r="F4" s="9">
        <v>39500</v>
      </c>
      <c r="G4" s="8">
        <v>3500</v>
      </c>
      <c r="H4" s="8">
        <v>2000</v>
      </c>
      <c r="I4" s="8"/>
      <c r="J4" s="8"/>
      <c r="K4" s="8">
        <f>H4+I4+J4</f>
        <v>2000</v>
      </c>
      <c r="L4" s="8">
        <f t="shared" si="0"/>
        <v>-1500</v>
      </c>
    </row>
    <row r="5" spans="1:12">
      <c r="A5" s="10" t="s">
        <v>171</v>
      </c>
      <c r="B5" s="8"/>
      <c r="C5" s="8"/>
      <c r="D5" s="8" t="s">
        <v>144</v>
      </c>
      <c r="E5" s="9">
        <v>39470</v>
      </c>
      <c r="F5" s="9">
        <v>39501</v>
      </c>
      <c r="G5" s="8">
        <v>2000</v>
      </c>
      <c r="H5" s="8"/>
      <c r="I5" s="8"/>
      <c r="J5" s="8"/>
      <c r="K5" s="8">
        <f>H5+I5+J5</f>
        <v>0</v>
      </c>
      <c r="L5" s="8">
        <f t="shared" si="0"/>
        <v>-2000</v>
      </c>
    </row>
    <row r="6" spans="1:12">
      <c r="A6" s="8"/>
      <c r="B6" s="8"/>
      <c r="C6" s="8"/>
      <c r="D6" s="8" t="s">
        <v>145</v>
      </c>
      <c r="E6" s="8"/>
      <c r="F6" s="8"/>
      <c r="G6" s="8"/>
      <c r="H6" s="8"/>
      <c r="I6" s="8"/>
      <c r="J6" s="8"/>
      <c r="K6" s="8">
        <f>H6+I6+J6</f>
        <v>0</v>
      </c>
      <c r="L6" s="8"/>
    </row>
    <row r="7" spans="1:12">
      <c r="A7" s="8"/>
      <c r="B7" s="8"/>
      <c r="C7" s="8"/>
      <c r="D7" s="8" t="s">
        <v>146</v>
      </c>
      <c r="E7" s="8"/>
      <c r="F7" s="8"/>
      <c r="G7" s="8"/>
      <c r="H7" s="8"/>
      <c r="I7" s="8"/>
      <c r="J7" s="8"/>
      <c r="K7" s="8">
        <f>H7+I7+J7</f>
        <v>0</v>
      </c>
      <c r="L7" s="8"/>
    </row>
    <row r="8" spans="1:12">
      <c r="A8" s="8"/>
      <c r="B8" s="8"/>
      <c r="C8" s="8"/>
      <c r="D8" s="8" t="s">
        <v>147</v>
      </c>
      <c r="E8" s="8"/>
      <c r="F8" s="8"/>
      <c r="G8" s="8"/>
      <c r="H8" s="8"/>
      <c r="I8" s="8"/>
      <c r="J8" s="8"/>
      <c r="K8" s="8">
        <f>H8+I8+J8</f>
        <v>0</v>
      </c>
      <c r="L8" s="8"/>
    </row>
    <row r="9" spans="1:12">
      <c r="A9" s="8"/>
      <c r="B9" s="8"/>
      <c r="C9" s="8"/>
      <c r="D9" s="8" t="s">
        <v>163</v>
      </c>
      <c r="E9" s="8"/>
      <c r="F9" s="8"/>
      <c r="G9" s="8"/>
      <c r="H9" s="8"/>
      <c r="I9" s="8"/>
      <c r="J9" s="8"/>
      <c r="K9" s="8">
        <f>H9+I9+J9</f>
        <v>0</v>
      </c>
      <c r="L9" s="8"/>
    </row>
    <row r="10" spans="1:12">
      <c r="A10" s="8"/>
      <c r="B10" s="8"/>
      <c r="C10" s="8"/>
      <c r="D10" s="8" t="s">
        <v>164</v>
      </c>
      <c r="E10" s="8"/>
      <c r="F10" s="8"/>
      <c r="G10" s="8"/>
      <c r="H10" s="8"/>
      <c r="I10" s="8"/>
      <c r="J10" s="8"/>
      <c r="K10" s="8">
        <f>H10+I10+J10</f>
        <v>0</v>
      </c>
      <c r="L10" s="8"/>
    </row>
    <row r="11" spans="1:12">
      <c r="A11" s="8"/>
      <c r="B11" s="8"/>
      <c r="C11" s="8"/>
      <c r="D11" s="8" t="s">
        <v>165</v>
      </c>
      <c r="E11" s="8"/>
      <c r="F11" s="8"/>
      <c r="G11" s="8"/>
      <c r="H11" s="8"/>
      <c r="I11" s="8"/>
      <c r="J11" s="8"/>
      <c r="K11" s="8">
        <f>H11+I11+J11</f>
        <v>0</v>
      </c>
      <c r="L11" s="8"/>
    </row>
    <row r="12" spans="1:12">
      <c r="A12" s="8"/>
      <c r="B12" s="8"/>
      <c r="C12" s="8"/>
      <c r="D12" s="8" t="s">
        <v>166</v>
      </c>
      <c r="E12" s="8"/>
      <c r="F12" s="8"/>
      <c r="G12" s="8"/>
      <c r="H12" s="8"/>
      <c r="I12" s="8"/>
      <c r="J12" s="8"/>
      <c r="K12" s="8">
        <f>H12+I12+J12</f>
        <v>0</v>
      </c>
      <c r="L12" s="8"/>
    </row>
    <row r="13" spans="1:12">
      <c r="A13" s="8"/>
      <c r="B13" s="8"/>
      <c r="C13" s="8"/>
      <c r="D13" s="8" t="s">
        <v>167</v>
      </c>
      <c r="E13" s="8"/>
      <c r="F13" s="8"/>
      <c r="G13" s="8"/>
      <c r="H13" s="8"/>
      <c r="I13" s="8"/>
      <c r="J13" s="8"/>
      <c r="K13" s="8">
        <f>H13+I13+J13</f>
        <v>0</v>
      </c>
      <c r="L13" s="8"/>
    </row>
    <row r="14" spans="1:12">
      <c r="A14" s="8"/>
      <c r="B14" s="8"/>
      <c r="C14" s="8"/>
      <c r="D14" s="8" t="s">
        <v>168</v>
      </c>
      <c r="E14" s="8"/>
      <c r="F14" s="8"/>
      <c r="G14" s="8"/>
      <c r="H14" s="8"/>
      <c r="I14" s="8"/>
      <c r="J14" s="8"/>
      <c r="K14" s="8"/>
      <c r="L14" s="8"/>
    </row>
    <row r="15" spans="1:12">
      <c r="A15" s="8"/>
      <c r="B15" s="8"/>
      <c r="C15" s="8"/>
      <c r="D15" s="8" t="s">
        <v>169</v>
      </c>
      <c r="E15" s="8"/>
      <c r="F15" s="8"/>
      <c r="G15" s="8"/>
      <c r="H15" s="8"/>
      <c r="I15" s="8"/>
      <c r="J15" s="8"/>
      <c r="K15" s="8"/>
      <c r="L15" s="8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9"/>
  <sheetViews>
    <sheetView rightToLeft="1" workbookViewId="0"/>
  </sheetViews>
  <sheetFormatPr defaultRowHeight="15"/>
  <cols>
    <col min="2" max="2" width="10.7109375" bestFit="1" customWidth="1"/>
    <col min="3" max="3" width="18" bestFit="1" customWidth="1"/>
  </cols>
  <sheetData>
    <row r="1" spans="1:8">
      <c r="A1" t="s">
        <v>0</v>
      </c>
      <c r="B1" s="1" t="s">
        <v>217</v>
      </c>
      <c r="C1" t="s">
        <v>1</v>
      </c>
      <c r="D1" t="s">
        <v>2</v>
      </c>
      <c r="E1" t="s">
        <v>3</v>
      </c>
      <c r="F1" t="s">
        <v>4</v>
      </c>
      <c r="G1" t="s">
        <v>216</v>
      </c>
      <c r="H1" t="s">
        <v>215</v>
      </c>
    </row>
    <row r="2" spans="1:8">
      <c r="A2">
        <v>0</v>
      </c>
      <c r="B2" s="1">
        <v>39473</v>
      </c>
      <c r="C2" t="s">
        <v>214</v>
      </c>
      <c r="D2">
        <v>1</v>
      </c>
      <c r="E2">
        <v>20</v>
      </c>
      <c r="F2">
        <v>20</v>
      </c>
      <c r="G2" t="s">
        <v>212</v>
      </c>
      <c r="H2" t="s">
        <v>201</v>
      </c>
    </row>
    <row r="3" spans="1:8">
      <c r="A3">
        <v>0</v>
      </c>
      <c r="B3" s="1">
        <v>39477</v>
      </c>
      <c r="C3" t="s">
        <v>214</v>
      </c>
      <c r="D3">
        <v>1</v>
      </c>
      <c r="E3">
        <v>10</v>
      </c>
      <c r="F3">
        <v>10</v>
      </c>
      <c r="G3" t="s">
        <v>212</v>
      </c>
      <c r="H3" t="s">
        <v>201</v>
      </c>
    </row>
    <row r="4" spans="1:8">
      <c r="A4">
        <v>0</v>
      </c>
      <c r="B4" s="1">
        <v>39475</v>
      </c>
      <c r="C4" t="s">
        <v>214</v>
      </c>
      <c r="D4">
        <v>1</v>
      </c>
      <c r="E4">
        <v>17</v>
      </c>
      <c r="F4">
        <v>17</v>
      </c>
      <c r="G4" t="s">
        <v>212</v>
      </c>
      <c r="H4" t="s">
        <v>201</v>
      </c>
    </row>
    <row r="5" spans="1:8">
      <c r="A5">
        <v>0</v>
      </c>
      <c r="B5" s="1">
        <v>39476</v>
      </c>
      <c r="C5" t="s">
        <v>213</v>
      </c>
      <c r="D5">
        <v>1</v>
      </c>
      <c r="E5">
        <v>140</v>
      </c>
      <c r="F5">
        <v>140</v>
      </c>
      <c r="G5" t="s">
        <v>212</v>
      </c>
      <c r="H5" t="s">
        <v>201</v>
      </c>
    </row>
    <row r="6" spans="1:8">
      <c r="A6">
        <v>6123</v>
      </c>
      <c r="B6" s="1">
        <v>39473</v>
      </c>
      <c r="C6" t="s">
        <v>210</v>
      </c>
      <c r="D6">
        <v>1</v>
      </c>
      <c r="E6">
        <v>30</v>
      </c>
      <c r="F6">
        <v>30</v>
      </c>
      <c r="G6" t="s">
        <v>202</v>
      </c>
      <c r="H6" t="s">
        <v>201</v>
      </c>
    </row>
    <row r="7" spans="1:8">
      <c r="A7">
        <v>6699</v>
      </c>
      <c r="B7" s="1">
        <v>39475</v>
      </c>
      <c r="C7" t="s">
        <v>210</v>
      </c>
      <c r="D7">
        <v>1</v>
      </c>
      <c r="E7">
        <v>95</v>
      </c>
      <c r="F7">
        <v>95</v>
      </c>
      <c r="G7" t="s">
        <v>202</v>
      </c>
      <c r="H7" t="s">
        <v>201</v>
      </c>
    </row>
    <row r="8" spans="1:8">
      <c r="A8">
        <v>6699</v>
      </c>
      <c r="B8" s="1">
        <v>39475</v>
      </c>
      <c r="C8" t="s">
        <v>211</v>
      </c>
      <c r="D8">
        <v>1</v>
      </c>
      <c r="E8">
        <v>45</v>
      </c>
      <c r="F8">
        <v>45</v>
      </c>
      <c r="G8" t="s">
        <v>202</v>
      </c>
      <c r="H8" t="s">
        <v>201</v>
      </c>
    </row>
    <row r="9" spans="1:8">
      <c r="A9">
        <v>598</v>
      </c>
      <c r="B9" s="1">
        <v>39473</v>
      </c>
      <c r="C9" t="s">
        <v>210</v>
      </c>
      <c r="D9">
        <v>1</v>
      </c>
      <c r="E9">
        <v>60</v>
      </c>
      <c r="F9">
        <v>60</v>
      </c>
      <c r="G9" t="s">
        <v>202</v>
      </c>
      <c r="H9" t="s">
        <v>201</v>
      </c>
    </row>
    <row r="10" spans="1:8">
      <c r="A10">
        <v>45957</v>
      </c>
      <c r="B10" s="1">
        <v>39476</v>
      </c>
      <c r="C10" t="s">
        <v>209</v>
      </c>
      <c r="D10">
        <v>1</v>
      </c>
      <c r="E10">
        <v>40</v>
      </c>
      <c r="F10">
        <v>40</v>
      </c>
      <c r="G10" t="s">
        <v>202</v>
      </c>
      <c r="H10" t="s">
        <v>201</v>
      </c>
    </row>
    <row r="11" spans="1:8">
      <c r="A11">
        <v>114322</v>
      </c>
      <c r="B11" s="1">
        <v>39465</v>
      </c>
      <c r="C11" t="s">
        <v>208</v>
      </c>
      <c r="D11">
        <v>1</v>
      </c>
      <c r="E11">
        <v>85</v>
      </c>
      <c r="F11">
        <v>85</v>
      </c>
      <c r="G11" t="s">
        <v>184</v>
      </c>
      <c r="H11" t="s">
        <v>201</v>
      </c>
    </row>
    <row r="12" spans="1:8">
      <c r="A12">
        <v>4723</v>
      </c>
      <c r="B12" s="1">
        <v>39467</v>
      </c>
      <c r="C12" t="s">
        <v>207</v>
      </c>
      <c r="D12">
        <v>12</v>
      </c>
      <c r="E12">
        <v>60</v>
      </c>
      <c r="F12">
        <v>720</v>
      </c>
      <c r="G12" t="s">
        <v>205</v>
      </c>
      <c r="H12" t="s">
        <v>201</v>
      </c>
    </row>
    <row r="13" spans="1:8">
      <c r="A13">
        <v>4256</v>
      </c>
      <c r="B13" s="1">
        <v>39477</v>
      </c>
      <c r="C13" t="s">
        <v>206</v>
      </c>
      <c r="D13">
        <v>1</v>
      </c>
      <c r="E13">
        <v>40</v>
      </c>
      <c r="F13">
        <v>40</v>
      </c>
      <c r="G13" t="s">
        <v>184</v>
      </c>
      <c r="H13" t="s">
        <v>201</v>
      </c>
    </row>
    <row r="14" spans="1:8">
      <c r="A14">
        <v>2004</v>
      </c>
      <c r="B14" s="1">
        <v>39473</v>
      </c>
      <c r="C14" t="s">
        <v>204</v>
      </c>
      <c r="D14">
        <v>1</v>
      </c>
      <c r="E14">
        <v>5</v>
      </c>
      <c r="F14">
        <v>5</v>
      </c>
      <c r="G14" t="s">
        <v>205</v>
      </c>
      <c r="H14" t="s">
        <v>201</v>
      </c>
    </row>
    <row r="15" spans="1:8">
      <c r="A15">
        <v>2007</v>
      </c>
      <c r="B15" s="1">
        <v>39473</v>
      </c>
      <c r="C15" t="s">
        <v>204</v>
      </c>
      <c r="D15">
        <v>1</v>
      </c>
      <c r="E15">
        <v>10</v>
      </c>
      <c r="F15">
        <v>10</v>
      </c>
      <c r="G15" t="s">
        <v>5</v>
      </c>
      <c r="H15" t="s">
        <v>201</v>
      </c>
    </row>
    <row r="16" spans="1:8">
      <c r="A16">
        <v>43572</v>
      </c>
      <c r="B16" s="1">
        <v>39465</v>
      </c>
      <c r="C16" t="s">
        <v>203</v>
      </c>
      <c r="D16">
        <v>1</v>
      </c>
      <c r="E16">
        <v>50</v>
      </c>
      <c r="F16">
        <v>50</v>
      </c>
      <c r="G16" t="s">
        <v>202</v>
      </c>
      <c r="H16" t="s">
        <v>201</v>
      </c>
    </row>
    <row r="17" spans="1:8">
      <c r="A17">
        <v>33506</v>
      </c>
      <c r="B17" s="1">
        <v>39473</v>
      </c>
      <c r="C17" t="s">
        <v>203</v>
      </c>
      <c r="D17">
        <v>1</v>
      </c>
      <c r="E17">
        <v>30</v>
      </c>
      <c r="F17">
        <v>30</v>
      </c>
      <c r="G17" t="s">
        <v>202</v>
      </c>
      <c r="H17" t="s">
        <v>201</v>
      </c>
    </row>
    <row r="18" spans="1:8">
      <c r="A18">
        <v>2323</v>
      </c>
      <c r="B18" s="1">
        <v>39473</v>
      </c>
      <c r="C18" t="s">
        <v>203</v>
      </c>
      <c r="D18">
        <v>1</v>
      </c>
      <c r="E18">
        <v>130</v>
      </c>
      <c r="F18">
        <v>130</v>
      </c>
      <c r="G18" t="s">
        <v>202</v>
      </c>
      <c r="H18" t="s">
        <v>201</v>
      </c>
    </row>
    <row r="19" spans="1:8">
      <c r="A19">
        <v>47542</v>
      </c>
      <c r="B19" s="1">
        <v>39473</v>
      </c>
      <c r="C19" t="s">
        <v>203</v>
      </c>
      <c r="D19">
        <v>1</v>
      </c>
      <c r="E19">
        <v>705</v>
      </c>
      <c r="F19">
        <v>705</v>
      </c>
      <c r="G19" t="s">
        <v>202</v>
      </c>
      <c r="H19" t="s">
        <v>201</v>
      </c>
    </row>
    <row r="20" spans="1:8">
      <c r="A20">
        <v>47716</v>
      </c>
      <c r="B20" s="1">
        <v>39476</v>
      </c>
      <c r="C20" t="s">
        <v>203</v>
      </c>
      <c r="D20">
        <v>1</v>
      </c>
      <c r="E20">
        <v>40</v>
      </c>
      <c r="F20">
        <v>40</v>
      </c>
      <c r="G20" t="s">
        <v>202</v>
      </c>
      <c r="H20" t="s">
        <v>201</v>
      </c>
    </row>
    <row r="21" spans="1:8">
      <c r="A21">
        <v>1278</v>
      </c>
      <c r="B21" s="1">
        <v>39473</v>
      </c>
      <c r="C21" t="s">
        <v>203</v>
      </c>
      <c r="D21">
        <v>1</v>
      </c>
      <c r="E21">
        <v>20</v>
      </c>
      <c r="F21">
        <v>20</v>
      </c>
      <c r="G21" t="s">
        <v>202</v>
      </c>
      <c r="H21" t="s">
        <v>201</v>
      </c>
    </row>
    <row r="22" spans="1:8">
      <c r="A22">
        <v>5027</v>
      </c>
      <c r="B22" s="1">
        <v>39474</v>
      </c>
      <c r="C22" t="s">
        <v>203</v>
      </c>
      <c r="D22">
        <v>1</v>
      </c>
      <c r="E22">
        <v>20</v>
      </c>
      <c r="F22">
        <v>20</v>
      </c>
      <c r="G22" t="s">
        <v>202</v>
      </c>
      <c r="H22" t="s">
        <v>201</v>
      </c>
    </row>
    <row r="23" spans="1:8">
      <c r="A23">
        <v>1173</v>
      </c>
      <c r="B23" s="1">
        <v>39476</v>
      </c>
      <c r="C23" t="s">
        <v>203</v>
      </c>
      <c r="D23">
        <v>1</v>
      </c>
      <c r="E23">
        <v>70</v>
      </c>
      <c r="F23">
        <v>70</v>
      </c>
      <c r="G23" t="s">
        <v>202</v>
      </c>
      <c r="H23" t="s">
        <v>201</v>
      </c>
    </row>
    <row r="24" spans="1:8">
      <c r="A24">
        <v>4764</v>
      </c>
      <c r="B24" s="1">
        <v>39470</v>
      </c>
      <c r="C24" t="s">
        <v>200</v>
      </c>
      <c r="D24">
        <v>70</v>
      </c>
      <c r="E24">
        <v>93</v>
      </c>
      <c r="F24">
        <v>6510</v>
      </c>
      <c r="G24">
        <v>7</v>
      </c>
      <c r="H24" t="s">
        <v>172</v>
      </c>
    </row>
    <row r="25" spans="1:8">
      <c r="A25">
        <v>4811</v>
      </c>
      <c r="B25" s="1">
        <v>39474</v>
      </c>
      <c r="C25" t="s">
        <v>199</v>
      </c>
      <c r="D25">
        <v>2</v>
      </c>
      <c r="E25">
        <v>30</v>
      </c>
      <c r="F25">
        <v>60</v>
      </c>
      <c r="G25">
        <v>7</v>
      </c>
      <c r="H25" t="s">
        <v>172</v>
      </c>
    </row>
    <row r="26" spans="1:8">
      <c r="A26">
        <v>4811</v>
      </c>
      <c r="B26" s="1">
        <v>39474</v>
      </c>
      <c r="C26" t="s">
        <v>198</v>
      </c>
      <c r="D26">
        <v>1</v>
      </c>
      <c r="E26">
        <v>47</v>
      </c>
      <c r="F26">
        <v>47</v>
      </c>
      <c r="G26">
        <v>7</v>
      </c>
      <c r="H26" t="s">
        <v>172</v>
      </c>
    </row>
    <row r="27" spans="1:8">
      <c r="A27">
        <v>4844</v>
      </c>
      <c r="B27" s="1">
        <v>39476</v>
      </c>
      <c r="C27" t="s">
        <v>197</v>
      </c>
      <c r="D27">
        <v>2</v>
      </c>
      <c r="E27">
        <v>40</v>
      </c>
      <c r="F27">
        <v>80</v>
      </c>
      <c r="G27">
        <v>7</v>
      </c>
      <c r="H27" t="s">
        <v>172</v>
      </c>
    </row>
    <row r="28" spans="1:8">
      <c r="A28">
        <v>4844</v>
      </c>
      <c r="B28" s="1">
        <v>39476</v>
      </c>
      <c r="C28" t="s">
        <v>196</v>
      </c>
      <c r="D28">
        <v>3</v>
      </c>
      <c r="E28">
        <v>55</v>
      </c>
      <c r="F28">
        <v>165</v>
      </c>
      <c r="G28">
        <v>7</v>
      </c>
      <c r="H28" t="s">
        <v>172</v>
      </c>
    </row>
    <row r="29" spans="1:8">
      <c r="A29">
        <v>39363</v>
      </c>
      <c r="B29" s="1">
        <v>39475</v>
      </c>
      <c r="C29" t="s">
        <v>195</v>
      </c>
      <c r="D29">
        <v>1</v>
      </c>
      <c r="E29">
        <v>10</v>
      </c>
      <c r="F29">
        <v>10</v>
      </c>
      <c r="G29">
        <v>7</v>
      </c>
      <c r="H29" t="s">
        <v>172</v>
      </c>
    </row>
    <row r="30" spans="1:8">
      <c r="A30">
        <v>4050</v>
      </c>
      <c r="B30" s="1">
        <v>39475</v>
      </c>
      <c r="C30" t="s">
        <v>194</v>
      </c>
      <c r="D30">
        <v>1</v>
      </c>
      <c r="E30">
        <v>10</v>
      </c>
      <c r="F30">
        <v>10</v>
      </c>
      <c r="G30">
        <v>7</v>
      </c>
      <c r="H30" t="s">
        <v>172</v>
      </c>
    </row>
    <row r="31" spans="1:8">
      <c r="A31">
        <v>39466</v>
      </c>
      <c r="B31" s="1">
        <v>39477</v>
      </c>
      <c r="C31" t="s">
        <v>193</v>
      </c>
      <c r="D31">
        <v>1</v>
      </c>
      <c r="E31">
        <v>45</v>
      </c>
      <c r="F31">
        <v>45</v>
      </c>
      <c r="G31">
        <v>7</v>
      </c>
      <c r="H31" t="s">
        <v>172</v>
      </c>
    </row>
    <row r="32" spans="1:8">
      <c r="A32">
        <v>39178</v>
      </c>
      <c r="B32" s="1">
        <v>39474</v>
      </c>
      <c r="C32" t="s">
        <v>192</v>
      </c>
      <c r="D32">
        <v>1</v>
      </c>
      <c r="E32">
        <v>10</v>
      </c>
      <c r="F32">
        <v>10</v>
      </c>
      <c r="G32">
        <v>7</v>
      </c>
      <c r="H32" t="s">
        <v>172</v>
      </c>
    </row>
    <row r="33" spans="1:8">
      <c r="A33">
        <v>39351</v>
      </c>
      <c r="B33" s="1">
        <v>39474</v>
      </c>
      <c r="C33" t="s">
        <v>190</v>
      </c>
      <c r="D33">
        <v>1</v>
      </c>
      <c r="E33">
        <v>8</v>
      </c>
      <c r="F33">
        <v>8</v>
      </c>
      <c r="G33">
        <v>7</v>
      </c>
      <c r="H33" t="s">
        <v>172</v>
      </c>
    </row>
    <row r="34" spans="1:8">
      <c r="A34">
        <v>3820</v>
      </c>
      <c r="B34" s="1">
        <v>39474</v>
      </c>
      <c r="C34" t="s">
        <v>191</v>
      </c>
      <c r="D34">
        <v>3</v>
      </c>
      <c r="E34">
        <v>40</v>
      </c>
      <c r="F34">
        <v>120</v>
      </c>
      <c r="G34">
        <v>7</v>
      </c>
      <c r="H34" t="s">
        <v>172</v>
      </c>
    </row>
    <row r="35" spans="1:8">
      <c r="A35">
        <v>3820</v>
      </c>
      <c r="B35" s="1">
        <v>39474</v>
      </c>
      <c r="C35" t="s">
        <v>190</v>
      </c>
      <c r="D35">
        <v>1</v>
      </c>
      <c r="E35">
        <v>10</v>
      </c>
      <c r="F35">
        <v>10</v>
      </c>
      <c r="G35">
        <v>7</v>
      </c>
      <c r="H35" t="s">
        <v>172</v>
      </c>
    </row>
    <row r="36" spans="1:8">
      <c r="A36">
        <v>39275</v>
      </c>
      <c r="B36" s="1">
        <v>39473</v>
      </c>
      <c r="C36" t="s">
        <v>173</v>
      </c>
      <c r="D36">
        <v>1</v>
      </c>
      <c r="E36">
        <v>25</v>
      </c>
      <c r="F36">
        <v>25</v>
      </c>
      <c r="G36">
        <v>7</v>
      </c>
      <c r="H36" t="s">
        <v>172</v>
      </c>
    </row>
    <row r="37" spans="1:8">
      <c r="A37">
        <v>39272</v>
      </c>
      <c r="B37" s="1">
        <v>39473</v>
      </c>
      <c r="C37" t="s">
        <v>189</v>
      </c>
      <c r="D37">
        <v>1</v>
      </c>
      <c r="E37">
        <v>50</v>
      </c>
      <c r="F37">
        <v>50</v>
      </c>
      <c r="G37">
        <v>7</v>
      </c>
      <c r="H37" t="s">
        <v>172</v>
      </c>
    </row>
    <row r="38" spans="1:8">
      <c r="A38">
        <v>39272</v>
      </c>
      <c r="B38" s="1">
        <v>39473</v>
      </c>
      <c r="C38" t="s">
        <v>180</v>
      </c>
      <c r="D38">
        <v>1</v>
      </c>
      <c r="E38">
        <v>40</v>
      </c>
      <c r="F38">
        <v>40</v>
      </c>
      <c r="G38">
        <v>7</v>
      </c>
      <c r="H38" t="s">
        <v>172</v>
      </c>
    </row>
    <row r="39" spans="1:8">
      <c r="A39">
        <v>39272</v>
      </c>
      <c r="B39" s="1">
        <v>39473</v>
      </c>
      <c r="C39" t="s">
        <v>182</v>
      </c>
      <c r="D39">
        <v>5</v>
      </c>
      <c r="E39">
        <v>5</v>
      </c>
      <c r="F39">
        <v>25</v>
      </c>
      <c r="G39">
        <v>7</v>
      </c>
      <c r="H39" t="s">
        <v>172</v>
      </c>
    </row>
    <row r="40" spans="1:8">
      <c r="A40">
        <v>39272</v>
      </c>
      <c r="B40" s="1">
        <v>39473</v>
      </c>
      <c r="C40" t="s">
        <v>188</v>
      </c>
      <c r="D40">
        <v>1</v>
      </c>
      <c r="E40">
        <v>165</v>
      </c>
      <c r="F40">
        <v>165</v>
      </c>
      <c r="G40">
        <v>7</v>
      </c>
      <c r="H40" t="s">
        <v>172</v>
      </c>
    </row>
    <row r="41" spans="1:8">
      <c r="A41">
        <v>39272</v>
      </c>
      <c r="B41" s="1">
        <v>39473</v>
      </c>
      <c r="C41" t="s">
        <v>187</v>
      </c>
      <c r="D41">
        <v>2</v>
      </c>
      <c r="E41">
        <v>35</v>
      </c>
      <c r="F41">
        <v>70</v>
      </c>
      <c r="G41">
        <v>7</v>
      </c>
      <c r="H41" t="s">
        <v>172</v>
      </c>
    </row>
    <row r="42" spans="1:8">
      <c r="A42">
        <v>39272</v>
      </c>
      <c r="B42" s="1">
        <v>39473</v>
      </c>
      <c r="C42" t="s">
        <v>186</v>
      </c>
      <c r="D42">
        <v>2</v>
      </c>
      <c r="E42">
        <v>13</v>
      </c>
      <c r="F42">
        <v>26</v>
      </c>
      <c r="G42">
        <v>7</v>
      </c>
      <c r="H42" t="s">
        <v>172</v>
      </c>
    </row>
    <row r="43" spans="1:8">
      <c r="A43">
        <v>39272</v>
      </c>
      <c r="B43" s="1">
        <v>39473</v>
      </c>
      <c r="C43" t="s">
        <v>185</v>
      </c>
      <c r="D43">
        <v>1</v>
      </c>
      <c r="E43">
        <v>15</v>
      </c>
      <c r="F43">
        <v>15</v>
      </c>
      <c r="G43" t="s">
        <v>184</v>
      </c>
      <c r="H43" t="s">
        <v>172</v>
      </c>
    </row>
    <row r="44" spans="1:8">
      <c r="A44">
        <v>39328</v>
      </c>
      <c r="B44" s="1">
        <v>39475</v>
      </c>
      <c r="C44" t="s">
        <v>182</v>
      </c>
      <c r="D44">
        <v>1</v>
      </c>
      <c r="E44">
        <v>5</v>
      </c>
      <c r="F44">
        <v>5</v>
      </c>
      <c r="G44">
        <v>7</v>
      </c>
      <c r="H44" t="s">
        <v>172</v>
      </c>
    </row>
    <row r="45" spans="1:8">
      <c r="A45">
        <v>39328</v>
      </c>
      <c r="B45" s="1">
        <v>39475</v>
      </c>
      <c r="C45" t="s">
        <v>183</v>
      </c>
      <c r="D45">
        <v>1</v>
      </c>
      <c r="E45">
        <v>10</v>
      </c>
      <c r="F45">
        <v>10</v>
      </c>
      <c r="G45">
        <v>7</v>
      </c>
      <c r="H45" t="s">
        <v>172</v>
      </c>
    </row>
    <row r="46" spans="1:8">
      <c r="A46">
        <v>39328</v>
      </c>
      <c r="B46" s="1">
        <v>39475</v>
      </c>
      <c r="C46" t="s">
        <v>179</v>
      </c>
      <c r="D46">
        <v>1</v>
      </c>
      <c r="E46">
        <v>45</v>
      </c>
      <c r="F46">
        <v>45</v>
      </c>
      <c r="G46">
        <v>7</v>
      </c>
      <c r="H46" t="s">
        <v>172</v>
      </c>
    </row>
    <row r="47" spans="1:8">
      <c r="A47">
        <v>39451</v>
      </c>
      <c r="B47" s="1">
        <v>39477</v>
      </c>
      <c r="C47" t="s">
        <v>180</v>
      </c>
      <c r="D47">
        <v>2</v>
      </c>
      <c r="E47">
        <v>40</v>
      </c>
      <c r="F47">
        <v>80</v>
      </c>
      <c r="G47">
        <v>7</v>
      </c>
      <c r="H47" t="s">
        <v>172</v>
      </c>
    </row>
    <row r="48" spans="1:8">
      <c r="A48">
        <v>39451</v>
      </c>
      <c r="B48" s="1">
        <v>39477</v>
      </c>
      <c r="C48" t="s">
        <v>181</v>
      </c>
      <c r="D48">
        <v>3</v>
      </c>
      <c r="E48">
        <v>58</v>
      </c>
      <c r="F48">
        <v>174</v>
      </c>
      <c r="G48">
        <v>7</v>
      </c>
      <c r="H48" t="s">
        <v>172</v>
      </c>
    </row>
    <row r="49" spans="1:8">
      <c r="A49">
        <v>39451</v>
      </c>
      <c r="B49" s="1">
        <v>39477</v>
      </c>
      <c r="C49" t="s">
        <v>182</v>
      </c>
      <c r="D49">
        <v>4</v>
      </c>
      <c r="E49">
        <v>5</v>
      </c>
      <c r="F49">
        <v>20</v>
      </c>
      <c r="G49">
        <v>7</v>
      </c>
      <c r="H49" t="s">
        <v>172</v>
      </c>
    </row>
    <row r="50" spans="1:8">
      <c r="A50">
        <v>39451</v>
      </c>
      <c r="B50" s="1">
        <v>39477</v>
      </c>
      <c r="C50" t="s">
        <v>173</v>
      </c>
      <c r="D50">
        <v>2</v>
      </c>
      <c r="E50">
        <v>25</v>
      </c>
      <c r="F50">
        <v>50</v>
      </c>
      <c r="G50">
        <v>7</v>
      </c>
      <c r="H50" t="s">
        <v>172</v>
      </c>
    </row>
    <row r="51" spans="1:8">
      <c r="A51">
        <v>39168</v>
      </c>
      <c r="B51" s="1">
        <v>39474</v>
      </c>
      <c r="C51" t="s">
        <v>181</v>
      </c>
      <c r="D51">
        <v>3</v>
      </c>
      <c r="E51">
        <v>56</v>
      </c>
      <c r="F51">
        <v>168</v>
      </c>
      <c r="G51">
        <v>7</v>
      </c>
      <c r="H51" t="s">
        <v>172</v>
      </c>
    </row>
    <row r="52" spans="1:8">
      <c r="A52">
        <v>39168</v>
      </c>
      <c r="B52" s="1">
        <v>39474</v>
      </c>
      <c r="C52" t="s">
        <v>180</v>
      </c>
      <c r="D52">
        <v>3</v>
      </c>
      <c r="E52">
        <v>40</v>
      </c>
      <c r="F52">
        <v>120</v>
      </c>
      <c r="G52">
        <v>7</v>
      </c>
      <c r="H52" t="s">
        <v>172</v>
      </c>
    </row>
    <row r="53" spans="1:8">
      <c r="A53">
        <v>39168</v>
      </c>
      <c r="B53" s="1">
        <v>39474</v>
      </c>
      <c r="C53" t="s">
        <v>179</v>
      </c>
      <c r="D53">
        <v>1</v>
      </c>
      <c r="E53">
        <v>45</v>
      </c>
      <c r="F53">
        <v>45</v>
      </c>
      <c r="G53">
        <v>7</v>
      </c>
      <c r="H53" t="s">
        <v>172</v>
      </c>
    </row>
    <row r="54" spans="1:8">
      <c r="A54">
        <v>39168</v>
      </c>
      <c r="B54" s="1">
        <v>39474</v>
      </c>
      <c r="C54" t="s">
        <v>178</v>
      </c>
      <c r="D54">
        <v>1</v>
      </c>
      <c r="E54">
        <v>50</v>
      </c>
      <c r="F54">
        <v>50</v>
      </c>
      <c r="G54">
        <v>7</v>
      </c>
      <c r="H54" t="s">
        <v>172</v>
      </c>
    </row>
    <row r="55" spans="1:8">
      <c r="A55">
        <v>39168</v>
      </c>
      <c r="B55" s="1">
        <v>39474</v>
      </c>
      <c r="C55" t="s">
        <v>177</v>
      </c>
      <c r="D55">
        <v>1</v>
      </c>
      <c r="E55">
        <v>12</v>
      </c>
      <c r="F55">
        <v>12</v>
      </c>
      <c r="G55">
        <v>7</v>
      </c>
      <c r="H55" t="s">
        <v>172</v>
      </c>
    </row>
    <row r="56" spans="1:8">
      <c r="A56">
        <v>39168</v>
      </c>
      <c r="B56" s="1">
        <v>39474</v>
      </c>
      <c r="C56" t="s">
        <v>176</v>
      </c>
      <c r="D56">
        <v>1</v>
      </c>
      <c r="E56">
        <v>20</v>
      </c>
      <c r="F56">
        <v>20</v>
      </c>
      <c r="G56">
        <v>7</v>
      </c>
      <c r="H56" t="s">
        <v>172</v>
      </c>
    </row>
    <row r="57" spans="1:8">
      <c r="A57">
        <v>39168</v>
      </c>
      <c r="B57" s="1">
        <v>39474</v>
      </c>
      <c r="C57" t="s">
        <v>175</v>
      </c>
      <c r="D57">
        <v>1</v>
      </c>
      <c r="E57">
        <v>20</v>
      </c>
      <c r="F57">
        <v>20</v>
      </c>
      <c r="G57">
        <v>7</v>
      </c>
      <c r="H57" t="s">
        <v>172</v>
      </c>
    </row>
    <row r="58" spans="1:8">
      <c r="A58">
        <v>1154</v>
      </c>
      <c r="B58" s="1">
        <v>39475</v>
      </c>
      <c r="C58" t="s">
        <v>174</v>
      </c>
      <c r="D58">
        <v>1</v>
      </c>
      <c r="E58">
        <v>15</v>
      </c>
      <c r="F58">
        <v>15</v>
      </c>
      <c r="G58">
        <v>7</v>
      </c>
      <c r="H58" t="s">
        <v>172</v>
      </c>
    </row>
    <row r="59" spans="1:8">
      <c r="A59">
        <v>39390</v>
      </c>
      <c r="B59" s="1">
        <v>39476</v>
      </c>
      <c r="C59" t="s">
        <v>173</v>
      </c>
      <c r="D59">
        <v>1</v>
      </c>
      <c r="E59">
        <v>25</v>
      </c>
      <c r="F59">
        <v>25</v>
      </c>
      <c r="G59">
        <v>7</v>
      </c>
      <c r="H59" t="s">
        <v>172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مصروفات</vt:lpstr>
      <vt:lpstr>ايرادات</vt:lpstr>
      <vt:lpstr>يناير1</vt:lpstr>
      <vt:lpstr>مارس3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2008-02-05T15:45:27Z</dcterms:created>
  <dcterms:modified xsi:type="dcterms:W3CDTF">2008-02-13T21:41:35Z</dcterms:modified>
</cp:coreProperties>
</file>